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0945A058-A8B4-43D2-90BB-99CBDA9D972E}" xr6:coauthVersionLast="47" xr6:coauthVersionMax="47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61" i="27" l="1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T721" i="27"/>
  <c r="AU718" i="27"/>
  <c r="AS716" i="27"/>
  <c r="AT713" i="27"/>
  <c r="AU710" i="27"/>
  <c r="AS708" i="27"/>
  <c r="AU702" i="27"/>
  <c r="AS700" i="27"/>
  <c r="AT697" i="27"/>
  <c r="AU694" i="27"/>
  <c r="AS692" i="27"/>
  <c r="AT689" i="27"/>
  <c r="AU686" i="27"/>
  <c r="AS684" i="27"/>
  <c r="AU678" i="27"/>
  <c r="AS676" i="27"/>
  <c r="AT673" i="27"/>
  <c r="AU670" i="27"/>
  <c r="AS668" i="27"/>
  <c r="AT665" i="27"/>
  <c r="AU662" i="27"/>
  <c r="AS660" i="27"/>
  <c r="AU654" i="27"/>
  <c r="AS652" i="27"/>
  <c r="AT649" i="27"/>
  <c r="AU646" i="27"/>
  <c r="AS644" i="27"/>
  <c r="AT641" i="27"/>
  <c r="AU638" i="27"/>
  <c r="AS636" i="27"/>
  <c r="AU630" i="27"/>
  <c r="AS628" i="27"/>
  <c r="AT625" i="27"/>
  <c r="AS620" i="27"/>
  <c r="AT617" i="27"/>
  <c r="AU614" i="27"/>
  <c r="AS612" i="27"/>
  <c r="AT609" i="27"/>
  <c r="AS604" i="27"/>
  <c r="AT601" i="27"/>
  <c r="AU598" i="27"/>
  <c r="AS596" i="27"/>
  <c r="AT593" i="27"/>
  <c r="AU590" i="27"/>
  <c r="AS588" i="27"/>
  <c r="AS580" i="27"/>
  <c r="AT577" i="27"/>
  <c r="AU574" i="27"/>
  <c r="AS572" i="27"/>
  <c r="AT569" i="27"/>
  <c r="AU566" i="27"/>
  <c r="AS564" i="27"/>
  <c r="AU558" i="27"/>
  <c r="AS556" i="27"/>
  <c r="AT553" i="27"/>
  <c r="AU550" i="27"/>
  <c r="AS548" i="27"/>
  <c r="AT545" i="27"/>
  <c r="AU542" i="27"/>
  <c r="AS540" i="27"/>
  <c r="AU534" i="27"/>
  <c r="AS532" i="27"/>
  <c r="AT529" i="27"/>
  <c r="AU526" i="27"/>
  <c r="AS524" i="27"/>
  <c r="AT521" i="27"/>
  <c r="AU518" i="27"/>
  <c r="AT513" i="27"/>
  <c r="AS508" i="27"/>
  <c r="AT505" i="27"/>
  <c r="AU502" i="27"/>
  <c r="AS500" i="27"/>
  <c r="AT497" i="27"/>
  <c r="AU494" i="27"/>
  <c r="AS492" i="27"/>
  <c r="AU486" i="27"/>
  <c r="AS484" i="27"/>
  <c r="AT481" i="27"/>
  <c r="AU478" i="27"/>
  <c r="AS476" i="27"/>
  <c r="AT473" i="27"/>
  <c r="AU470" i="27"/>
  <c r="AT465" i="27"/>
  <c r="AU462" i="27"/>
  <c r="AS460" i="27"/>
  <c r="AT457" i="27"/>
  <c r="AU454" i="27"/>
  <c r="AS452" i="27"/>
  <c r="AT449" i="27"/>
  <c r="AS444" i="27"/>
  <c r="AT441" i="27"/>
  <c r="AU438" i="27"/>
  <c r="AS436" i="27"/>
  <c r="AT433" i="27"/>
  <c r="AU430" i="27"/>
  <c r="AS428" i="27"/>
  <c r="AT425" i="27"/>
  <c r="AS420" i="27"/>
  <c r="AT417" i="27"/>
  <c r="AU414" i="27"/>
  <c r="AS412" i="27"/>
  <c r="AT409" i="27"/>
  <c r="AU406" i="27"/>
  <c r="AS404" i="27"/>
  <c r="AU398" i="27"/>
  <c r="AS396" i="27"/>
  <c r="AT393" i="27"/>
  <c r="AU390" i="27"/>
  <c r="AS388" i="27"/>
  <c r="AT385" i="27"/>
  <c r="AU382" i="27"/>
  <c r="AS380" i="27"/>
  <c r="AU374" i="27"/>
  <c r="AT369" i="27"/>
  <c r="AU366" i="27"/>
  <c r="AS364" i="27"/>
  <c r="AT361" i="27"/>
  <c r="AU358" i="27"/>
  <c r="AS356" i="27"/>
  <c r="AU350" i="27"/>
  <c r="AS348" i="27"/>
  <c r="AT345" i="27"/>
  <c r="AU342" i="27"/>
  <c r="AS340" i="27"/>
  <c r="AT337" i="27"/>
  <c r="AU334" i="27"/>
  <c r="AS332" i="27"/>
  <c r="AU326" i="27"/>
  <c r="AS324" i="27"/>
  <c r="AT321" i="27"/>
  <c r="AU318" i="27"/>
  <c r="AS316" i="27"/>
  <c r="AT313" i="27"/>
  <c r="AU310" i="27"/>
  <c r="AS308" i="27"/>
  <c r="AU302" i="27"/>
  <c r="AS300" i="27"/>
  <c r="AT297" i="27"/>
  <c r="AU294" i="27"/>
  <c r="AS292" i="27"/>
  <c r="AT289" i="27"/>
  <c r="AU286" i="27"/>
  <c r="AS284" i="27"/>
  <c r="AT281" i="27"/>
  <c r="AS276" i="27"/>
  <c r="AT273" i="27"/>
  <c r="AU270" i="27"/>
  <c r="AS268" i="27"/>
  <c r="AT265" i="27"/>
  <c r="AU262" i="27"/>
  <c r="AS260" i="27"/>
  <c r="AT257" i="27"/>
  <c r="AS252" i="27"/>
  <c r="AT249" i="27"/>
  <c r="AU246" i="27"/>
  <c r="AS244" i="27"/>
  <c r="AT241" i="27"/>
  <c r="AU238" i="27"/>
  <c r="AS236" i="27"/>
  <c r="AT233" i="27"/>
  <c r="AS228" i="27"/>
  <c r="AT225" i="27"/>
  <c r="AU222" i="27"/>
  <c r="AS220" i="27"/>
  <c r="AT217" i="27"/>
  <c r="AU214" i="27"/>
  <c r="AT209" i="27"/>
  <c r="AU206" i="27"/>
  <c r="AT201" i="27"/>
  <c r="AU198" i="27"/>
  <c r="AS196" i="27"/>
  <c r="AT193" i="27"/>
  <c r="AU190" i="27"/>
  <c r="AS188" i="27"/>
  <c r="AT185" i="27"/>
  <c r="AU182" i="27"/>
  <c r="AT177" i="27"/>
  <c r="AU174" i="27"/>
  <c r="AS172" i="27"/>
  <c r="AT169" i="27"/>
  <c r="AU166" i="27"/>
  <c r="AS164" i="27"/>
  <c r="AT161" i="27"/>
  <c r="AS156" i="27"/>
  <c r="AT153" i="27"/>
  <c r="AU150" i="27"/>
  <c r="AS148" i="27"/>
  <c r="AT145" i="27"/>
  <c r="AU142" i="27"/>
  <c r="AS140" i="27"/>
  <c r="AT137" i="27"/>
  <c r="AS132" i="27"/>
  <c r="AT129" i="27"/>
  <c r="AU126" i="27"/>
  <c r="AS124" i="27"/>
  <c r="AT121" i="27"/>
  <c r="AU118" i="27"/>
  <c r="AS116" i="27"/>
  <c r="AU110" i="27"/>
  <c r="AS108" i="27"/>
  <c r="AT105" i="27"/>
  <c r="AU102" i="27"/>
  <c r="AS100" i="27"/>
  <c r="AT97" i="27"/>
  <c r="AU94" i="27"/>
  <c r="AS92" i="27"/>
  <c r="AT89" i="27"/>
  <c r="AU86" i="27"/>
  <c r="AS84" i="27"/>
  <c r="AT81" i="27"/>
  <c r="AS76" i="27"/>
  <c r="AT73" i="27"/>
  <c r="AU70" i="27"/>
  <c r="AS68" i="27"/>
  <c r="AT65" i="27"/>
  <c r="AU62" i="27"/>
  <c r="AS60" i="27"/>
  <c r="AT57" i="27"/>
  <c r="AS52" i="27"/>
  <c r="AT49" i="27"/>
  <c r="AS44" i="27"/>
  <c r="AT41" i="27"/>
  <c r="AU38" i="27"/>
  <c r="AS36" i="27"/>
  <c r="AT33" i="27"/>
  <c r="AU30" i="27"/>
  <c r="AS28" i="27"/>
  <c r="AT25" i="27"/>
  <c r="AS20" i="27"/>
  <c r="AT17" i="27"/>
  <c r="AU14" i="27"/>
  <c r="AS12" i="27"/>
  <c r="AT9" i="27"/>
  <c r="AU6" i="27"/>
  <c r="AS756" i="27"/>
  <c r="AS732" i="27"/>
  <c r="AT705" i="27"/>
  <c r="AT681" i="27"/>
  <c r="AT657" i="27"/>
  <c r="AT633" i="27"/>
  <c r="AU606" i="27"/>
  <c r="AU582" i="27"/>
  <c r="AT561" i="27"/>
  <c r="AT537" i="27"/>
  <c r="AU510" i="27"/>
  <c r="AT489" i="27"/>
  <c r="AS468" i="27"/>
  <c r="AU446" i="27"/>
  <c r="AU422" i="27"/>
  <c r="AT401" i="27"/>
  <c r="AT377" i="27"/>
  <c r="AT353" i="27"/>
  <c r="AT329" i="27"/>
  <c r="AT305" i="27"/>
  <c r="AU278" i="27"/>
  <c r="AU254" i="27"/>
  <c r="AU230" i="27"/>
  <c r="AS204" i="27"/>
  <c r="AS180" i="27"/>
  <c r="AU158" i="27"/>
  <c r="AU134" i="27"/>
  <c r="AT113" i="27"/>
  <c r="AU89" i="27"/>
  <c r="AS87" i="27"/>
  <c r="AU81" i="27"/>
  <c r="AS79" i="27"/>
  <c r="AU78" i="27"/>
  <c r="AT76" i="27"/>
  <c r="AU65" i="27"/>
  <c r="AT60" i="27"/>
  <c r="AU57" i="27"/>
  <c r="AU49" i="27"/>
  <c r="AS47" i="27"/>
  <c r="AU46" i="27"/>
  <c r="AU33" i="27"/>
  <c r="AS31" i="27"/>
  <c r="AU22" i="27"/>
  <c r="AS15" i="27"/>
  <c r="AT12" i="27"/>
  <c r="AS7" i="27"/>
  <c r="AT585" i="27"/>
  <c r="AU529" i="27"/>
  <c r="AS527" i="27"/>
  <c r="AT524" i="27"/>
  <c r="AU521" i="27"/>
  <c r="AS519" i="27"/>
  <c r="AT516" i="27"/>
  <c r="AS516" i="27"/>
  <c r="AU513" i="27"/>
  <c r="AS503" i="27"/>
  <c r="AT500" i="27"/>
  <c r="AU497" i="27"/>
  <c r="AS495" i="27"/>
  <c r="AT492" i="27"/>
  <c r="AU489" i="27"/>
  <c r="AS487" i="27"/>
  <c r="AT484" i="27"/>
  <c r="AU481" i="27"/>
  <c r="AU473" i="27"/>
  <c r="AS471" i="27"/>
  <c r="AT468" i="27"/>
  <c r="AU465" i="27"/>
  <c r="AS463" i="27"/>
  <c r="AT460" i="27"/>
  <c r="AT452" i="27"/>
  <c r="AU449" i="27"/>
  <c r="AS447" i="27"/>
  <c r="AT444" i="27"/>
  <c r="AU441" i="27"/>
  <c r="AS439" i="27"/>
  <c r="AT436" i="27"/>
  <c r="AU433" i="27"/>
  <c r="AS423" i="27"/>
  <c r="AU417" i="27"/>
  <c r="AS415" i="27"/>
  <c r="AT412" i="27"/>
  <c r="AU409" i="27"/>
  <c r="AS407" i="27"/>
  <c r="AS399" i="27"/>
  <c r="AU393" i="27"/>
  <c r="AS391" i="27"/>
  <c r="AT388" i="27"/>
  <c r="AU385" i="27"/>
  <c r="AS383" i="27"/>
  <c r="AT380" i="27"/>
  <c r="AS375" i="27"/>
  <c r="AS372" i="27"/>
  <c r="AU369" i="27"/>
  <c r="AS367" i="27"/>
  <c r="AT364" i="27"/>
  <c r="AS359" i="27"/>
  <c r="AT356" i="27"/>
  <c r="AT348" i="27"/>
  <c r="AU345" i="27"/>
  <c r="AS343" i="27"/>
  <c r="AT340" i="27"/>
  <c r="AT332" i="27"/>
  <c r="AU329" i="27"/>
  <c r="AU321" i="27"/>
  <c r="AS319" i="27"/>
  <c r="AT316" i="27"/>
  <c r="AU313" i="27"/>
  <c r="AT308" i="27"/>
  <c r="AU305" i="27"/>
  <c r="AU297" i="27"/>
  <c r="AS295" i="27"/>
  <c r="AT292" i="27"/>
  <c r="AU289" i="27"/>
  <c r="AS287" i="27"/>
  <c r="AT284" i="27"/>
  <c r="AU281" i="27"/>
  <c r="AS279" i="27"/>
  <c r="AU273" i="27"/>
  <c r="AS271" i="27"/>
  <c r="AU265" i="27"/>
  <c r="AS263" i="27"/>
  <c r="AT260" i="27"/>
  <c r="AU257" i="27"/>
  <c r="AS255" i="27"/>
  <c r="AS247" i="27"/>
  <c r="AU241" i="27"/>
  <c r="AS239" i="27"/>
  <c r="AT236" i="27"/>
  <c r="AU233" i="27"/>
  <c r="AS231" i="27"/>
  <c r="AU225" i="27"/>
  <c r="AS223" i="27"/>
  <c r="AS215" i="27"/>
  <c r="AT212" i="27"/>
  <c r="AS212" i="27"/>
  <c r="AU209" i="27"/>
  <c r="AS207" i="27"/>
  <c r="AT204" i="27"/>
  <c r="AU201" i="27"/>
  <c r="AU193" i="27"/>
  <c r="AT188" i="27"/>
  <c r="AU185" i="27"/>
  <c r="AS183" i="27"/>
  <c r="AT180" i="27"/>
  <c r="AS175" i="27"/>
  <c r="AT172" i="27"/>
  <c r="AU169" i="27"/>
  <c r="AS167" i="27"/>
  <c r="AT164" i="27"/>
  <c r="AU161" i="27"/>
  <c r="AS159" i="27"/>
  <c r="AT156" i="27"/>
  <c r="AS151" i="27"/>
  <c r="AT148" i="27"/>
  <c r="AS143" i="27"/>
  <c r="AT140" i="27"/>
  <c r="AU137" i="27"/>
  <c r="AS135" i="27"/>
  <c r="AT132" i="27"/>
  <c r="AU129" i="27"/>
  <c r="AS127" i="27"/>
  <c r="AT124" i="27"/>
  <c r="AU121" i="27"/>
  <c r="AT116" i="27"/>
  <c r="AU113" i="27"/>
  <c r="AT108" i="27"/>
  <c r="AU105" i="27"/>
  <c r="AS103" i="27"/>
  <c r="AT100" i="27"/>
  <c r="AS95" i="27"/>
  <c r="AT84" i="27"/>
  <c r="AU54" i="27"/>
  <c r="AT52" i="27"/>
  <c r="AT36" i="27"/>
  <c r="AT28" i="27"/>
  <c r="AU9" i="27"/>
  <c r="AU622" i="27"/>
  <c r="AC84" i="27"/>
  <c r="AB83" i="27"/>
  <c r="AQ82" i="27"/>
  <c r="AR82" i="27" s="1"/>
  <c r="AA82" i="27"/>
  <c r="Z81" i="27"/>
  <c r="AI79" i="27"/>
  <c r="U79" i="27"/>
  <c r="AH78" i="27"/>
  <c r="T78" i="27"/>
  <c r="AG77" i="27"/>
  <c r="AB75" i="27"/>
  <c r="AQ74" i="27"/>
  <c r="AR74" i="27" s="1"/>
  <c r="AO73" i="27"/>
  <c r="AP73" i="27" s="1"/>
  <c r="Z73" i="27"/>
  <c r="AJ72" i="27"/>
  <c r="V72" i="27"/>
  <c r="AI71" i="27"/>
  <c r="AH70" i="27"/>
  <c r="AC68" i="27"/>
  <c r="AB67" i="27"/>
  <c r="AQ66" i="27"/>
  <c r="AR66" i="27" s="1"/>
  <c r="AA66" i="27"/>
  <c r="AO65" i="27"/>
  <c r="AP65" i="27" s="1"/>
  <c r="AJ64" i="27"/>
  <c r="V64" i="27"/>
  <c r="U63" i="27"/>
  <c r="AH62" i="27"/>
  <c r="T62" i="27"/>
  <c r="AG61" i="27"/>
  <c r="Q61" i="27"/>
  <c r="S61" i="27" s="1"/>
  <c r="AB59" i="27"/>
  <c r="AQ58" i="27"/>
  <c r="AR58" i="27" s="1"/>
  <c r="AO57" i="27"/>
  <c r="AP57" i="27" s="1"/>
  <c r="Z57" i="27"/>
  <c r="AJ56" i="27"/>
  <c r="V56" i="27"/>
  <c r="AI55" i="27"/>
  <c r="U55" i="27"/>
  <c r="T54" i="27"/>
  <c r="Q53" i="27"/>
  <c r="S53" i="27" s="1"/>
  <c r="AC52" i="27"/>
  <c r="P52" i="27"/>
  <c r="AB51" i="27"/>
  <c r="AQ50" i="27"/>
  <c r="AR50" i="27" s="1"/>
  <c r="AO49" i="27"/>
  <c r="AP49" i="27" s="1"/>
  <c r="Z49" i="27"/>
  <c r="V48" i="27"/>
  <c r="AI47" i="27"/>
  <c r="AH46" i="27"/>
  <c r="T46" i="27"/>
  <c r="Q45" i="27"/>
  <c r="S45" i="27" s="1"/>
  <c r="AC44" i="27"/>
  <c r="AB43" i="27"/>
  <c r="AA42" i="27"/>
  <c r="AO41" i="27"/>
  <c r="AP41" i="27" s="1"/>
  <c r="Z41" i="27"/>
  <c r="AJ40" i="27"/>
  <c r="V40" i="27"/>
  <c r="AH38" i="27"/>
  <c r="AG37" i="27"/>
  <c r="Q37" i="27"/>
  <c r="S37" i="27" s="1"/>
  <c r="AC36" i="27"/>
  <c r="P36" i="27"/>
  <c r="AB35" i="27"/>
  <c r="AQ34" i="27"/>
  <c r="AR34" i="27" s="1"/>
  <c r="AO33" i="27"/>
  <c r="AP33" i="27" s="1"/>
  <c r="AJ32" i="27"/>
  <c r="V32" i="27"/>
  <c r="AI31" i="27"/>
  <c r="U31" i="27"/>
  <c r="AH30" i="27"/>
  <c r="Q29" i="27"/>
  <c r="S29" i="27" s="1"/>
  <c r="P28" i="27"/>
  <c r="AB27" i="27"/>
  <c r="AQ26" i="27"/>
  <c r="AR26" i="27" s="1"/>
  <c r="AA26" i="27"/>
  <c r="AO25" i="27"/>
  <c r="AP25" i="27" s="1"/>
  <c r="AJ24" i="27"/>
  <c r="AH22" i="27"/>
  <c r="T22" i="27"/>
  <c r="AG21" i="27"/>
  <c r="AC20" i="27"/>
  <c r="AB19" i="27"/>
  <c r="AA18" i="27"/>
  <c r="AO17" i="27"/>
  <c r="AP17" i="27" s="1"/>
  <c r="Z17" i="27"/>
  <c r="AJ16" i="27"/>
  <c r="V16" i="27"/>
  <c r="U15" i="27"/>
  <c r="T14" i="27"/>
  <c r="AG13" i="27"/>
  <c r="AA13" i="27"/>
  <c r="Q13" i="27"/>
  <c r="S13" i="27" s="1"/>
  <c r="P12" i="27"/>
  <c r="AB11" i="27"/>
  <c r="AI10" i="27"/>
  <c r="AA10" i="27"/>
  <c r="AO9" i="27"/>
  <c r="AP9" i="27" s="1"/>
  <c r="Z9" i="27"/>
  <c r="AJ8" i="27"/>
  <c r="V8" i="27"/>
  <c r="AI7" i="27"/>
  <c r="AH6" i="27"/>
  <c r="T6" i="27"/>
  <c r="AG5" i="27"/>
  <c r="AA5" i="27"/>
  <c r="Q5" i="27"/>
  <c r="S5" i="27" s="1"/>
  <c r="AO81" i="27"/>
  <c r="AP81" i="27" s="1"/>
  <c r="V80" i="27"/>
  <c r="AC76" i="27"/>
  <c r="AA74" i="27"/>
  <c r="U71" i="27"/>
  <c r="AG69" i="27"/>
  <c r="Z65" i="27"/>
  <c r="AI63" i="27"/>
  <c r="AC60" i="27"/>
  <c r="AA58" i="27"/>
  <c r="AH54" i="27"/>
  <c r="AG53" i="27"/>
  <c r="AA50" i="27"/>
  <c r="AJ48" i="27"/>
  <c r="P44" i="27"/>
  <c r="AQ42" i="27"/>
  <c r="AR42" i="27" s="1"/>
  <c r="AI39" i="27"/>
  <c r="T38" i="27"/>
  <c r="AA34" i="27"/>
  <c r="Z33" i="27"/>
  <c r="AG29" i="27"/>
  <c r="AC28" i="27"/>
  <c r="AB26" i="27"/>
  <c r="Z25" i="27"/>
  <c r="U23" i="27"/>
  <c r="AI22" i="27"/>
  <c r="P20" i="27"/>
  <c r="AC19" i="27"/>
  <c r="AQ18" i="27"/>
  <c r="AR18" i="27" s="1"/>
  <c r="AI15" i="27"/>
  <c r="AI14" i="27"/>
  <c r="AH14" i="27"/>
  <c r="T13" i="27"/>
  <c r="AC11" i="27"/>
  <c r="AQ10" i="27"/>
  <c r="AR10" i="27" s="1"/>
  <c r="AB10" i="27"/>
  <c r="AJ7" i="27"/>
  <c r="P7" i="27"/>
  <c r="AI6" i="27"/>
  <c r="AJ80" i="27"/>
  <c r="T70" i="27"/>
  <c r="U39" i="27"/>
  <c r="T30" i="27"/>
  <c r="T5" i="27"/>
  <c r="AH65" i="27"/>
  <c r="AB62" i="27"/>
  <c r="AO60" i="27"/>
  <c r="AP60" i="27" s="1"/>
  <c r="V59" i="27"/>
  <c r="AI58" i="27"/>
  <c r="AQ53" i="27"/>
  <c r="AR53" i="27" s="1"/>
  <c r="AA53" i="27"/>
  <c r="AJ51" i="27"/>
  <c r="AI50" i="27"/>
  <c r="U50" i="27"/>
  <c r="U47" i="27"/>
  <c r="AB46" i="27"/>
  <c r="AO44" i="27"/>
  <c r="AP44" i="27" s="1"/>
  <c r="Z44" i="27"/>
  <c r="AH41" i="27"/>
  <c r="T41" i="27"/>
  <c r="AB38" i="27"/>
  <c r="AA37" i="27"/>
  <c r="AO36" i="27"/>
  <c r="AP36" i="27" s="1"/>
  <c r="Z36" i="27"/>
  <c r="AH33" i="27"/>
  <c r="T33" i="27"/>
  <c r="AB30" i="27"/>
  <c r="AA29" i="27"/>
  <c r="AO28" i="27"/>
  <c r="AP28" i="27" s="1"/>
  <c r="Z28" i="27"/>
  <c r="V27" i="27"/>
  <c r="AI26" i="27"/>
  <c r="AG24" i="27"/>
  <c r="AC23" i="27"/>
  <c r="P23" i="27"/>
  <c r="AO20" i="27"/>
  <c r="AP20" i="27" s="1"/>
  <c r="Z20" i="27"/>
  <c r="V19" i="27"/>
  <c r="AI18" i="27"/>
  <c r="U18" i="27"/>
  <c r="AH17" i="27"/>
  <c r="T17" i="27"/>
  <c r="AG16" i="27"/>
  <c r="P15" i="27"/>
  <c r="AB14" i="27"/>
  <c r="AO12" i="27"/>
  <c r="AP12" i="27" s="1"/>
  <c r="V11" i="27"/>
  <c r="U10" i="27"/>
  <c r="AC7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S711" i="27"/>
  <c r="AT708" i="27"/>
  <c r="AU705" i="27"/>
  <c r="AS703" i="27"/>
  <c r="AU697" i="27"/>
  <c r="AT692" i="27"/>
  <c r="AU689" i="27"/>
  <c r="AS687" i="27"/>
  <c r="AT684" i="27"/>
  <c r="AS679" i="27"/>
  <c r="AU673" i="27"/>
  <c r="AS671" i="27"/>
  <c r="AT668" i="27"/>
  <c r="AU665" i="27"/>
  <c r="AS663" i="27"/>
  <c r="AT660" i="27"/>
  <c r="AT652" i="27"/>
  <c r="AU649" i="27"/>
  <c r="AS647" i="27"/>
  <c r="AT644" i="27"/>
  <c r="AU641" i="27"/>
  <c r="AS639" i="27"/>
  <c r="AU633" i="27"/>
  <c r="AT628" i="27"/>
  <c r="AU625" i="27"/>
  <c r="AS623" i="27"/>
  <c r="AT620" i="27"/>
  <c r="AS615" i="27"/>
  <c r="AU609" i="27"/>
  <c r="AS607" i="27"/>
  <c r="AT604" i="27"/>
  <c r="AU601" i="27"/>
  <c r="AS599" i="27"/>
  <c r="AT596" i="27"/>
  <c r="AT588" i="27"/>
  <c r="AU585" i="27"/>
  <c r="AS583" i="27"/>
  <c r="AT580" i="27"/>
  <c r="AU577" i="27"/>
  <c r="AS575" i="27"/>
  <c r="AU569" i="27"/>
  <c r="AT564" i="27"/>
  <c r="AU561" i="27"/>
  <c r="AS559" i="27"/>
  <c r="AT556" i="27"/>
  <c r="AS551" i="27"/>
  <c r="AU545" i="27"/>
  <c r="AS543" i="27"/>
  <c r="AT540" i="27"/>
  <c r="AU537" i="27"/>
  <c r="AS535" i="27"/>
  <c r="AT532" i="27"/>
  <c r="AS511" i="27"/>
  <c r="AU505" i="27"/>
  <c r="AS479" i="27"/>
  <c r="AT476" i="27"/>
  <c r="AU457" i="27"/>
  <c r="AS455" i="27"/>
  <c r="AS431" i="27"/>
  <c r="AT428" i="27"/>
  <c r="AT404" i="27"/>
  <c r="AT396" i="27"/>
  <c r="AU377" i="27"/>
  <c r="AT372" i="27"/>
  <c r="AU353" i="27"/>
  <c r="AS351" i="27"/>
  <c r="AS327" i="27"/>
  <c r="AT324" i="27"/>
  <c r="AS303" i="27"/>
  <c r="AT300" i="27"/>
  <c r="AT276" i="27"/>
  <c r="AT268" i="27"/>
  <c r="AU249" i="27"/>
  <c r="AT244" i="27"/>
  <c r="AT220" i="27"/>
  <c r="AU217" i="27"/>
  <c r="AS199" i="27"/>
  <c r="AT196" i="27"/>
  <c r="AU177" i="27"/>
  <c r="AU153" i="27"/>
  <c r="AU145" i="27"/>
  <c r="AS119" i="27"/>
  <c r="AT92" i="27"/>
  <c r="AU73" i="27"/>
  <c r="AT68" i="27"/>
  <c r="AT44" i="27"/>
  <c r="AS39" i="27"/>
  <c r="AT20" i="27"/>
  <c r="AU17" i="27"/>
  <c r="AG8" i="27"/>
  <c r="V7" i="27"/>
  <c r="U6" i="27"/>
  <c r="AH5" i="27"/>
  <c r="Z68" i="27"/>
  <c r="V67" i="27"/>
  <c r="AI66" i="27"/>
  <c r="AQ61" i="27"/>
  <c r="AR61" i="27" s="1"/>
  <c r="Z60" i="27"/>
  <c r="AH57" i="27"/>
  <c r="AB54" i="27"/>
  <c r="Z52" i="27"/>
  <c r="V51" i="27"/>
  <c r="T49" i="27"/>
  <c r="AQ45" i="27"/>
  <c r="AR45" i="27" s="1"/>
  <c r="AA45" i="27"/>
  <c r="AI42" i="27"/>
  <c r="U42" i="27"/>
  <c r="AC39" i="27"/>
  <c r="AQ37" i="27"/>
  <c r="AR37" i="27" s="1"/>
  <c r="AI34" i="27"/>
  <c r="U34" i="27"/>
  <c r="AQ29" i="27"/>
  <c r="AR29" i="27" s="1"/>
  <c r="U26" i="27"/>
  <c r="AA21" i="27"/>
  <c r="AC15" i="27"/>
  <c r="Z12" i="27"/>
  <c r="AU97" i="27"/>
  <c r="AS55" i="27"/>
  <c r="AH153" i="27"/>
  <c r="T153" i="27"/>
  <c r="AG152" i="27"/>
  <c r="AC151" i="27"/>
  <c r="AB150" i="27"/>
  <c r="AQ149" i="27"/>
  <c r="AR149" i="27" s="1"/>
  <c r="AA149" i="27"/>
  <c r="Z148" i="27"/>
  <c r="Z132" i="27"/>
  <c r="AA125" i="27"/>
  <c r="AO124" i="27"/>
  <c r="AP124" i="27" s="1"/>
  <c r="AJ123" i="27"/>
  <c r="V123" i="27"/>
  <c r="T121" i="27"/>
  <c r="AG104" i="27"/>
  <c r="AC103" i="27"/>
  <c r="AB102" i="27"/>
  <c r="AO92" i="27"/>
  <c r="AP92" i="27" s="1"/>
  <c r="AJ91" i="27"/>
  <c r="V91" i="27"/>
  <c r="T89" i="27"/>
  <c r="AG88" i="27"/>
  <c r="AC87" i="27"/>
  <c r="Z84" i="27"/>
  <c r="AO76" i="27"/>
  <c r="AP76" i="27" s="1"/>
  <c r="AJ75" i="27"/>
  <c r="AI74" i="27"/>
  <c r="U74" i="27"/>
  <c r="AA69" i="27"/>
  <c r="AO68" i="27"/>
  <c r="AP68" i="27" s="1"/>
  <c r="AJ67" i="27"/>
  <c r="U66" i="27"/>
  <c r="T65" i="27"/>
  <c r="AA61" i="27"/>
  <c r="AJ59" i="27"/>
  <c r="U58" i="27"/>
  <c r="T57" i="27"/>
  <c r="AO52" i="27"/>
  <c r="AP52" i="27" s="1"/>
  <c r="AC51" i="27"/>
  <c r="AB50" i="27"/>
  <c r="AH49" i="27"/>
  <c r="AI46" i="27"/>
  <c r="AJ43" i="27"/>
  <c r="AC43" i="27"/>
  <c r="V43" i="27"/>
  <c r="AB42" i="27"/>
  <c r="AG40" i="27"/>
  <c r="AI38" i="27"/>
  <c r="AJ35" i="27"/>
  <c r="AC35" i="27"/>
  <c r="V35" i="27"/>
  <c r="AB34" i="27"/>
  <c r="P31" i="27"/>
  <c r="AI30" i="27"/>
  <c r="AJ27" i="27"/>
  <c r="AC27" i="27"/>
  <c r="AB18" i="27"/>
  <c r="AQ13" i="27"/>
  <c r="AR13" i="27" s="1"/>
  <c r="AG196" i="27"/>
  <c r="AG188" i="27"/>
  <c r="AG180" i="27"/>
  <c r="AG172" i="27"/>
  <c r="Z168" i="27"/>
  <c r="AI166" i="27"/>
  <c r="U166" i="27"/>
  <c r="AG164" i="27"/>
  <c r="AO160" i="27"/>
  <c r="AP160" i="27" s="1"/>
  <c r="Z160" i="27"/>
  <c r="AI158" i="27"/>
  <c r="U158" i="27"/>
  <c r="AG156" i="27"/>
  <c r="AO152" i="27"/>
  <c r="AP152" i="27" s="1"/>
  <c r="Z152" i="27"/>
  <c r="AI150" i="27"/>
  <c r="U150" i="27"/>
  <c r="AG148" i="27"/>
  <c r="AO144" i="27"/>
  <c r="AP144" i="27" s="1"/>
  <c r="Z144" i="27"/>
  <c r="AI142" i="27"/>
  <c r="U142" i="27"/>
  <c r="AG140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AO128" i="27"/>
  <c r="AP128" i="27" s="1"/>
  <c r="Z128" i="27"/>
  <c r="AJ127" i="27"/>
  <c r="V127" i="27"/>
  <c r="AI126" i="27"/>
  <c r="U126" i="27"/>
  <c r="AH125" i="27"/>
  <c r="T125" i="27"/>
  <c r="AG124" i="27"/>
  <c r="AQ121" i="27"/>
  <c r="AR121" i="27" s="1"/>
  <c r="AA121" i="27"/>
  <c r="AH117" i="27"/>
  <c r="T117" i="27"/>
  <c r="AG116" i="27"/>
  <c r="AC115" i="27"/>
  <c r="AO112" i="27"/>
  <c r="AP112" i="27" s="1"/>
  <c r="Z112" i="27"/>
  <c r="AG108" i="27"/>
  <c r="AC107" i="27"/>
  <c r="AB106" i="27"/>
  <c r="AJ103" i="27"/>
  <c r="V103" i="27"/>
  <c r="AG100" i="27"/>
  <c r="AB98" i="27"/>
  <c r="AQ97" i="27"/>
  <c r="AR97" i="27" s="1"/>
  <c r="AA97" i="27"/>
  <c r="AI94" i="27"/>
  <c r="U94" i="27"/>
  <c r="AG92" i="27"/>
  <c r="AQ89" i="27"/>
  <c r="AR89" i="27" s="1"/>
  <c r="AA89" i="27"/>
  <c r="AO88" i="27"/>
  <c r="AP88" i="27" s="1"/>
  <c r="Z88" i="27"/>
  <c r="AH85" i="27"/>
  <c r="T85" i="27"/>
  <c r="AG84" i="27"/>
  <c r="AO80" i="27"/>
  <c r="AP80" i="27" s="1"/>
  <c r="Z80" i="27"/>
  <c r="AJ79" i="27"/>
  <c r="V79" i="27"/>
  <c r="AG76" i="27"/>
  <c r="AC75" i="27"/>
  <c r="AJ71" i="27"/>
  <c r="V71" i="27"/>
  <c r="AI70" i="27"/>
  <c r="U70" i="27"/>
  <c r="AH69" i="27"/>
  <c r="T69" i="27"/>
  <c r="AC67" i="27"/>
  <c r="AB66" i="27"/>
  <c r="AJ63" i="27"/>
  <c r="V63" i="27"/>
  <c r="AI62" i="27"/>
  <c r="U62" i="27"/>
  <c r="AH61" i="27"/>
  <c r="T61" i="27"/>
  <c r="AC59" i="27"/>
  <c r="AB58" i="27"/>
  <c r="AJ55" i="27"/>
  <c r="V55" i="27"/>
  <c r="AI54" i="27"/>
  <c r="U54" i="27"/>
  <c r="AH53" i="27"/>
  <c r="T53" i="27"/>
  <c r="AJ47" i="27"/>
  <c r="V47" i="27"/>
  <c r="U46" i="27"/>
  <c r="AH45" i="27"/>
  <c r="T45" i="27"/>
  <c r="AJ39" i="27"/>
  <c r="V39" i="27"/>
  <c r="U38" i="27"/>
  <c r="AH37" i="27"/>
  <c r="T37" i="27"/>
  <c r="AJ31" i="27"/>
  <c r="V31" i="27"/>
  <c r="U30" i="27"/>
  <c r="AH29" i="27"/>
  <c r="T29" i="27"/>
  <c r="AJ23" i="27"/>
  <c r="V23" i="27"/>
  <c r="U22" i="27"/>
  <c r="AH21" i="27"/>
  <c r="T21" i="27"/>
  <c r="AJ15" i="27"/>
  <c r="V15" i="27"/>
  <c r="U14" i="27"/>
  <c r="AH13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T723" i="27"/>
  <c r="AS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U722" i="27"/>
  <c r="AT722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U720" i="27"/>
  <c r="AT720" i="27"/>
  <c r="AS720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S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T718" i="27"/>
  <c r="AS718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U717" i="27"/>
  <c r="AT717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U715" i="27"/>
  <c r="AT715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U714" i="27"/>
  <c r="AT714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U712" i="27"/>
  <c r="AT712" i="27"/>
  <c r="AS712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U711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T710" i="27"/>
  <c r="AS710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U709" i="27"/>
  <c r="AT709" i="27"/>
  <c r="AS709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U707" i="27"/>
  <c r="AT707" i="27"/>
  <c r="AS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U706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U704" i="27"/>
  <c r="AT704" i="27"/>
  <c r="AS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U703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S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U701" i="27"/>
  <c r="AT701" i="27"/>
  <c r="AS701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U699" i="27"/>
  <c r="AT699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U698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S697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U696" i="27"/>
  <c r="AT696" i="27"/>
  <c r="AS696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S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S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U693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U691" i="27"/>
  <c r="AT691" i="27"/>
  <c r="AS691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U690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S689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U688" i="27"/>
  <c r="AT688" i="27"/>
  <c r="AS688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U687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T686" i="27"/>
  <c r="AS686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U685" i="27"/>
  <c r="AT685" i="27"/>
  <c r="AS685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T683" i="27"/>
  <c r="AS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U682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S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U680" i="27"/>
  <c r="AT680" i="27"/>
  <c r="AS680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U679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T678" i="27"/>
  <c r="AS678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U677" i="27"/>
  <c r="AT677" i="27"/>
  <c r="AS677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T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U675" i="27"/>
  <c r="AT675" i="27"/>
  <c r="AS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U674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S673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U672" i="27"/>
  <c r="AT672" i="27"/>
  <c r="AS672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U671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S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U669" i="27"/>
  <c r="AT669" i="27"/>
  <c r="AS669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U667" i="27"/>
  <c r="AT667" i="27"/>
  <c r="AS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U666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S665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U664" i="27"/>
  <c r="AT664" i="27"/>
  <c r="AS664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U663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T662" i="27"/>
  <c r="AS662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T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U659" i="27"/>
  <c r="AT659" i="27"/>
  <c r="AS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U658" i="27"/>
  <c r="AT658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S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U656" i="27"/>
  <c r="AT656" i="27"/>
  <c r="AS656" i="27"/>
  <c r="AQ656" i="27"/>
  <c r="AR656" i="27" s="1"/>
  <c r="AO656" i="27"/>
  <c r="AP656" i="27" s="1"/>
  <c r="AJ656" i="27"/>
  <c r="AI656" i="27"/>
  <c r="AH656" i="27"/>
  <c r="AG656" i="27"/>
  <c r="AC656" i="27"/>
  <c r="AB656" i="27"/>
  <c r="AA656" i="27"/>
  <c r="Z656" i="27"/>
  <c r="V656" i="27"/>
  <c r="U656" i="27"/>
  <c r="T656" i="27"/>
  <c r="AU655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T654" i="27"/>
  <c r="AS654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U653" i="27"/>
  <c r="AT653" i="27"/>
  <c r="AS653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U651" i="27"/>
  <c r="AT651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U650" i="27"/>
  <c r="AT650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S649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U648" i="27"/>
  <c r="AT648" i="27"/>
  <c r="AS648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U647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S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U645" i="27"/>
  <c r="AT645" i="27"/>
  <c r="AS645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T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T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S641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U640" i="27"/>
  <c r="AT640" i="27"/>
  <c r="AS640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S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S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T634" i="27"/>
  <c r="AS634" i="27"/>
  <c r="AQ634" i="27"/>
  <c r="AR634" i="27" s="1"/>
  <c r="AO634" i="27"/>
  <c r="AP634" i="27" s="1"/>
  <c r="AJ634" i="27"/>
  <c r="AI634" i="27"/>
  <c r="AH634" i="27"/>
  <c r="AG634" i="27"/>
  <c r="AC634" i="27"/>
  <c r="AB634" i="27"/>
  <c r="AA634" i="27"/>
  <c r="Z634" i="27"/>
  <c r="V634" i="27"/>
  <c r="U634" i="27"/>
  <c r="T634" i="27"/>
  <c r="AS633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U632" i="27"/>
  <c r="AT632" i="27"/>
  <c r="AS632" i="27"/>
  <c r="AQ632" i="27"/>
  <c r="AR632" i="27" s="1"/>
  <c r="AO632" i="27"/>
  <c r="AP632" i="27" s="1"/>
  <c r="AJ632" i="27"/>
  <c r="AI632" i="27"/>
  <c r="AH632" i="27"/>
  <c r="AG632" i="27"/>
  <c r="AC632" i="27"/>
  <c r="AB632" i="27"/>
  <c r="AA632" i="27"/>
  <c r="Z632" i="27"/>
  <c r="V632" i="27"/>
  <c r="U632" i="27"/>
  <c r="T632" i="27"/>
  <c r="AU631" i="27"/>
  <c r="AT631" i="27"/>
  <c r="AS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T630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U629" i="27"/>
  <c r="AT629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U627" i="27"/>
  <c r="AT627" i="27"/>
  <c r="AS627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U626" i="27"/>
  <c r="AT626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S625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U624" i="27"/>
  <c r="AT624" i="27"/>
  <c r="AS624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U623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T622" i="27"/>
  <c r="AS622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U621" i="27"/>
  <c r="AT621" i="27"/>
  <c r="AS621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T619" i="27"/>
  <c r="AS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U618" i="27"/>
  <c r="AT618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S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U616" i="27"/>
  <c r="AT616" i="27"/>
  <c r="AS616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T614" i="27"/>
  <c r="AS614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T613" i="27"/>
  <c r="AS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U611" i="27"/>
  <c r="AT611" i="27"/>
  <c r="AS611" i="27"/>
  <c r="AQ611" i="27"/>
  <c r="AR611" i="27" s="1"/>
  <c r="AO611" i="27"/>
  <c r="AP611" i="27" s="1"/>
  <c r="AJ611" i="27"/>
  <c r="AI611" i="27"/>
  <c r="AH611" i="27"/>
  <c r="AG611" i="27"/>
  <c r="AC611" i="27"/>
  <c r="AB611" i="27"/>
  <c r="AA611" i="27"/>
  <c r="Z611" i="27"/>
  <c r="V611" i="27"/>
  <c r="U611" i="27"/>
  <c r="T611" i="27"/>
  <c r="AU610" i="27"/>
  <c r="AT610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S609" i="27"/>
  <c r="AQ609" i="27"/>
  <c r="AR609" i="27" s="1"/>
  <c r="AO609" i="27"/>
  <c r="AP609" i="27" s="1"/>
  <c r="AJ609" i="27"/>
  <c r="AI609" i="27"/>
  <c r="AH609" i="27"/>
  <c r="AG609" i="27"/>
  <c r="AC609" i="27"/>
  <c r="AB609" i="27"/>
  <c r="AA609" i="27"/>
  <c r="Z609" i="27"/>
  <c r="V609" i="27"/>
  <c r="U609" i="27"/>
  <c r="T609" i="27"/>
  <c r="AU608" i="27"/>
  <c r="AT608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U607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T606" i="27"/>
  <c r="AS606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U605" i="27"/>
  <c r="AT605" i="27"/>
  <c r="AS605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U603" i="27"/>
  <c r="AT603" i="27"/>
  <c r="AS603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U602" i="27"/>
  <c r="AT602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S601" i="27"/>
  <c r="AV601" i="27" s="1"/>
  <c r="AX601" i="27" s="1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U600" i="27"/>
  <c r="AT600" i="27"/>
  <c r="AS600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U599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T598" i="27"/>
  <c r="AS598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U597" i="27"/>
  <c r="AT597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U595" i="27"/>
  <c r="AT595" i="27"/>
  <c r="AS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U594" i="27"/>
  <c r="AT594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U592" i="27"/>
  <c r="AT592" i="27"/>
  <c r="AS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U591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T590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U589" i="27"/>
  <c r="AT589" i="27"/>
  <c r="AS589" i="27"/>
  <c r="AQ589" i="27"/>
  <c r="AR589" i="27" s="1"/>
  <c r="AO589" i="27"/>
  <c r="AP589" i="27" s="1"/>
  <c r="AJ589" i="27"/>
  <c r="AI589" i="27"/>
  <c r="AH589" i="27"/>
  <c r="AG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U587" i="27"/>
  <c r="AT587" i="27"/>
  <c r="AS587" i="27"/>
  <c r="AQ587" i="27"/>
  <c r="AR587" i="27" s="1"/>
  <c r="AO587" i="27"/>
  <c r="AP587" i="27" s="1"/>
  <c r="AJ587" i="27"/>
  <c r="AI587" i="27"/>
  <c r="AH587" i="27"/>
  <c r="AG587" i="27"/>
  <c r="AC587" i="27"/>
  <c r="AB587" i="27"/>
  <c r="AA587" i="27"/>
  <c r="Z587" i="27"/>
  <c r="V587" i="27"/>
  <c r="U587" i="27"/>
  <c r="T587" i="27"/>
  <c r="AU586" i="27"/>
  <c r="AT586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S585" i="27"/>
  <c r="AQ585" i="27"/>
  <c r="AR585" i="27" s="1"/>
  <c r="AO585" i="27"/>
  <c r="AP585" i="27" s="1"/>
  <c r="AJ585" i="27"/>
  <c r="AI585" i="27"/>
  <c r="AH585" i="27"/>
  <c r="AG585" i="27"/>
  <c r="AC585" i="27"/>
  <c r="AB585" i="27"/>
  <c r="AA585" i="27"/>
  <c r="Z585" i="27"/>
  <c r="V585" i="27"/>
  <c r="U585" i="27"/>
  <c r="T585" i="27"/>
  <c r="AU584" i="27"/>
  <c r="AT584" i="27"/>
  <c r="AS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U583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T582" i="27"/>
  <c r="AS582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U581" i="27"/>
  <c r="AT581" i="27"/>
  <c r="AS581" i="27"/>
  <c r="AQ581" i="27"/>
  <c r="AR581" i="27" s="1"/>
  <c r="AO581" i="27"/>
  <c r="AP581" i="27" s="1"/>
  <c r="AJ581" i="27"/>
  <c r="AI581" i="27"/>
  <c r="AH581" i="27"/>
  <c r="AG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C580" i="27"/>
  <c r="AB580" i="27"/>
  <c r="AA580" i="27"/>
  <c r="Z580" i="27"/>
  <c r="V580" i="27"/>
  <c r="U580" i="27"/>
  <c r="T580" i="27"/>
  <c r="AU579" i="27"/>
  <c r="AT579" i="27"/>
  <c r="AS579" i="27"/>
  <c r="AQ579" i="27"/>
  <c r="AR579" i="27" s="1"/>
  <c r="AO579" i="27"/>
  <c r="AP579" i="27" s="1"/>
  <c r="AJ579" i="27"/>
  <c r="AI579" i="27"/>
  <c r="AH579" i="27"/>
  <c r="AG579" i="27"/>
  <c r="AC579" i="27"/>
  <c r="AB579" i="27"/>
  <c r="AA579" i="27"/>
  <c r="Z579" i="27"/>
  <c r="V579" i="27"/>
  <c r="U579" i="27"/>
  <c r="T579" i="27"/>
  <c r="AU578" i="27"/>
  <c r="AT578" i="27"/>
  <c r="AS578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S577" i="27"/>
  <c r="AQ577" i="27"/>
  <c r="AR577" i="27" s="1"/>
  <c r="AO577" i="27"/>
  <c r="AP577" i="27" s="1"/>
  <c r="AJ577" i="27"/>
  <c r="AI577" i="27"/>
  <c r="AH577" i="27"/>
  <c r="AG577" i="27"/>
  <c r="AC577" i="27"/>
  <c r="AB577" i="27"/>
  <c r="AA577" i="27"/>
  <c r="Z577" i="27"/>
  <c r="V577" i="27"/>
  <c r="U577" i="27"/>
  <c r="T577" i="27"/>
  <c r="AU576" i="27"/>
  <c r="AT576" i="27"/>
  <c r="AS576" i="27"/>
  <c r="AQ576" i="27"/>
  <c r="AR576" i="27" s="1"/>
  <c r="AO576" i="27"/>
  <c r="AP576" i="27" s="1"/>
  <c r="AJ576" i="27"/>
  <c r="AI576" i="27"/>
  <c r="AH576" i="27"/>
  <c r="AG576" i="27"/>
  <c r="AC576" i="27"/>
  <c r="AB576" i="27"/>
  <c r="AA576" i="27"/>
  <c r="Z576" i="27"/>
  <c r="V576" i="27"/>
  <c r="U576" i="27"/>
  <c r="T576" i="27"/>
  <c r="AU575" i="27"/>
  <c r="AT575" i="27"/>
  <c r="AQ575" i="27"/>
  <c r="AR575" i="27" s="1"/>
  <c r="AO575" i="27"/>
  <c r="AP575" i="27" s="1"/>
  <c r="AJ575" i="27"/>
  <c r="AI575" i="27"/>
  <c r="AH575" i="27"/>
  <c r="AG575" i="27"/>
  <c r="AC575" i="27"/>
  <c r="AB575" i="27"/>
  <c r="AA575" i="27"/>
  <c r="Z575" i="27"/>
  <c r="V575" i="27"/>
  <c r="U575" i="27"/>
  <c r="T575" i="27"/>
  <c r="AT574" i="27"/>
  <c r="AS574" i="27"/>
  <c r="AQ574" i="27"/>
  <c r="AR574" i="27" s="1"/>
  <c r="AO574" i="27"/>
  <c r="AP574" i="27" s="1"/>
  <c r="AJ574" i="27"/>
  <c r="AI574" i="27"/>
  <c r="AH574" i="27"/>
  <c r="AG574" i="27"/>
  <c r="AC574" i="27"/>
  <c r="AB574" i="27"/>
  <c r="AA574" i="27"/>
  <c r="Z574" i="27"/>
  <c r="V574" i="27"/>
  <c r="U574" i="27"/>
  <c r="T574" i="27"/>
  <c r="AU573" i="27"/>
  <c r="AT573" i="27"/>
  <c r="AS573" i="27"/>
  <c r="AQ573" i="27"/>
  <c r="AR573" i="27" s="1"/>
  <c r="AO573" i="27"/>
  <c r="AP573" i="27" s="1"/>
  <c r="AJ573" i="27"/>
  <c r="AI573" i="27"/>
  <c r="AH573" i="27"/>
  <c r="AG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C572" i="27"/>
  <c r="AB572" i="27"/>
  <c r="AA572" i="27"/>
  <c r="Z572" i="27"/>
  <c r="V572" i="27"/>
  <c r="U572" i="27"/>
  <c r="T572" i="27"/>
  <c r="AU571" i="27"/>
  <c r="AT571" i="27"/>
  <c r="AS571" i="27"/>
  <c r="AQ571" i="27"/>
  <c r="AR571" i="27" s="1"/>
  <c r="AO571" i="27"/>
  <c r="AP571" i="27" s="1"/>
  <c r="AJ571" i="27"/>
  <c r="AI571" i="27"/>
  <c r="AH571" i="27"/>
  <c r="AG571" i="27"/>
  <c r="AC571" i="27"/>
  <c r="AB571" i="27"/>
  <c r="AA571" i="27"/>
  <c r="Z571" i="27"/>
  <c r="V571" i="27"/>
  <c r="U571" i="27"/>
  <c r="T571" i="27"/>
  <c r="AU570" i="27"/>
  <c r="AT570" i="27"/>
  <c r="AS570" i="27"/>
  <c r="AQ570" i="27"/>
  <c r="AR570" i="27" s="1"/>
  <c r="AO570" i="27"/>
  <c r="AP570" i="27" s="1"/>
  <c r="AJ570" i="27"/>
  <c r="AI570" i="27"/>
  <c r="AH570" i="27"/>
  <c r="AG570" i="27"/>
  <c r="AC570" i="27"/>
  <c r="AB570" i="27"/>
  <c r="AA570" i="27"/>
  <c r="Z570" i="27"/>
  <c r="V570" i="27"/>
  <c r="U570" i="27"/>
  <c r="T570" i="27"/>
  <c r="AS569" i="27"/>
  <c r="AQ569" i="27"/>
  <c r="AR569" i="27" s="1"/>
  <c r="AO569" i="27"/>
  <c r="AP569" i="27" s="1"/>
  <c r="AJ569" i="27"/>
  <c r="AI569" i="27"/>
  <c r="AH569" i="27"/>
  <c r="AG569" i="27"/>
  <c r="AC569" i="27"/>
  <c r="AB569" i="27"/>
  <c r="AA569" i="27"/>
  <c r="Z569" i="27"/>
  <c r="V569" i="27"/>
  <c r="U569" i="27"/>
  <c r="T569" i="27"/>
  <c r="AU568" i="27"/>
  <c r="AT568" i="27"/>
  <c r="AS568" i="27"/>
  <c r="AQ568" i="27"/>
  <c r="AR568" i="27" s="1"/>
  <c r="AO568" i="27"/>
  <c r="AP568" i="27" s="1"/>
  <c r="AJ568" i="27"/>
  <c r="AI568" i="27"/>
  <c r="AH568" i="27"/>
  <c r="AG568" i="27"/>
  <c r="AC568" i="27"/>
  <c r="AB568" i="27"/>
  <c r="AA568" i="27"/>
  <c r="Z568" i="27"/>
  <c r="V568" i="27"/>
  <c r="U568" i="27"/>
  <c r="T568" i="27"/>
  <c r="AU567" i="27"/>
  <c r="AT567" i="27"/>
  <c r="AS567" i="27"/>
  <c r="AQ567" i="27"/>
  <c r="AR567" i="27" s="1"/>
  <c r="AO567" i="27"/>
  <c r="AP567" i="27" s="1"/>
  <c r="AJ567" i="27"/>
  <c r="AI567" i="27"/>
  <c r="AH567" i="27"/>
  <c r="AG567" i="27"/>
  <c r="AC567" i="27"/>
  <c r="AB567" i="27"/>
  <c r="AA567" i="27"/>
  <c r="Z567" i="27"/>
  <c r="V567" i="27"/>
  <c r="U567" i="27"/>
  <c r="T567" i="27"/>
  <c r="AT566" i="27"/>
  <c r="AS566" i="27"/>
  <c r="AQ566" i="27"/>
  <c r="AR566" i="27" s="1"/>
  <c r="AO566" i="27"/>
  <c r="AP566" i="27" s="1"/>
  <c r="AJ566" i="27"/>
  <c r="AI566" i="27"/>
  <c r="AH566" i="27"/>
  <c r="AG566" i="27"/>
  <c r="AC566" i="27"/>
  <c r="AB566" i="27"/>
  <c r="AA566" i="27"/>
  <c r="Z566" i="27"/>
  <c r="V566" i="27"/>
  <c r="U566" i="27"/>
  <c r="T566" i="27"/>
  <c r="AU565" i="27"/>
  <c r="AT565" i="27"/>
  <c r="AS565" i="27"/>
  <c r="AQ565" i="27"/>
  <c r="AR565" i="27" s="1"/>
  <c r="AO565" i="27"/>
  <c r="AP565" i="27" s="1"/>
  <c r="AJ565" i="27"/>
  <c r="AI565" i="27"/>
  <c r="AH565" i="27"/>
  <c r="AG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C564" i="27"/>
  <c r="AB564" i="27"/>
  <c r="AA564" i="27"/>
  <c r="Z564" i="27"/>
  <c r="V564" i="27"/>
  <c r="U564" i="27"/>
  <c r="T564" i="27"/>
  <c r="AU563" i="27"/>
  <c r="AT563" i="27"/>
  <c r="AS563" i="27"/>
  <c r="AQ563" i="27"/>
  <c r="AR563" i="27" s="1"/>
  <c r="AO563" i="27"/>
  <c r="AP563" i="27" s="1"/>
  <c r="AJ563" i="27"/>
  <c r="AI563" i="27"/>
  <c r="AH563" i="27"/>
  <c r="AG563" i="27"/>
  <c r="AC563" i="27"/>
  <c r="AB563" i="27"/>
  <c r="AA563" i="27"/>
  <c r="Z563" i="27"/>
  <c r="V563" i="27"/>
  <c r="U563" i="27"/>
  <c r="T563" i="27"/>
  <c r="AU562" i="27"/>
  <c r="AT562" i="27"/>
  <c r="AS562" i="27"/>
  <c r="AQ562" i="27"/>
  <c r="AR562" i="27" s="1"/>
  <c r="AO562" i="27"/>
  <c r="AP562" i="27" s="1"/>
  <c r="AJ562" i="27"/>
  <c r="AI562" i="27"/>
  <c r="AH562" i="27"/>
  <c r="AG562" i="27"/>
  <c r="AC562" i="27"/>
  <c r="AB562" i="27"/>
  <c r="AA562" i="27"/>
  <c r="Z562" i="27"/>
  <c r="V562" i="27"/>
  <c r="U562" i="27"/>
  <c r="T562" i="27"/>
  <c r="AS561" i="27"/>
  <c r="AQ561" i="27"/>
  <c r="AR561" i="27" s="1"/>
  <c r="AO561" i="27"/>
  <c r="AP561" i="27" s="1"/>
  <c r="AJ561" i="27"/>
  <c r="AI561" i="27"/>
  <c r="AH561" i="27"/>
  <c r="AG561" i="27"/>
  <c r="AC561" i="27"/>
  <c r="AB561" i="27"/>
  <c r="AA561" i="27"/>
  <c r="Z561" i="27"/>
  <c r="V561" i="27"/>
  <c r="U561" i="27"/>
  <c r="T561" i="27"/>
  <c r="AU560" i="27"/>
  <c r="AT560" i="27"/>
  <c r="AS560" i="27"/>
  <c r="AQ560" i="27"/>
  <c r="AR560" i="27" s="1"/>
  <c r="AO560" i="27"/>
  <c r="AP560" i="27" s="1"/>
  <c r="AJ560" i="27"/>
  <c r="AI560" i="27"/>
  <c r="AH560" i="27"/>
  <c r="AG560" i="27"/>
  <c r="AC560" i="27"/>
  <c r="AB560" i="27"/>
  <c r="AA560" i="27"/>
  <c r="Z560" i="27"/>
  <c r="V560" i="27"/>
  <c r="U560" i="27"/>
  <c r="T560" i="27"/>
  <c r="AU559" i="27"/>
  <c r="AT559" i="27"/>
  <c r="AQ559" i="27"/>
  <c r="AR559" i="27" s="1"/>
  <c r="AO559" i="27"/>
  <c r="AP559" i="27" s="1"/>
  <c r="AJ559" i="27"/>
  <c r="AI559" i="27"/>
  <c r="AH559" i="27"/>
  <c r="AG559" i="27"/>
  <c r="AC559" i="27"/>
  <c r="AB559" i="27"/>
  <c r="AA559" i="27"/>
  <c r="Z559" i="27"/>
  <c r="V559" i="27"/>
  <c r="U559" i="27"/>
  <c r="T559" i="27"/>
  <c r="AT558" i="27"/>
  <c r="AS558" i="27"/>
  <c r="AQ558" i="27"/>
  <c r="AR558" i="27" s="1"/>
  <c r="AO558" i="27"/>
  <c r="AP558" i="27" s="1"/>
  <c r="AJ558" i="27"/>
  <c r="AI558" i="27"/>
  <c r="AH558" i="27"/>
  <c r="AG558" i="27"/>
  <c r="AC558" i="27"/>
  <c r="AB558" i="27"/>
  <c r="AA558" i="27"/>
  <c r="Z558" i="27"/>
  <c r="V558" i="27"/>
  <c r="U558" i="27"/>
  <c r="T558" i="27"/>
  <c r="AU557" i="27"/>
  <c r="AT557" i="27"/>
  <c r="AS557" i="27"/>
  <c r="AQ557" i="27"/>
  <c r="AR557" i="27" s="1"/>
  <c r="AO557" i="27"/>
  <c r="AP557" i="27" s="1"/>
  <c r="AJ557" i="27"/>
  <c r="AI557" i="27"/>
  <c r="AH557" i="27"/>
  <c r="AG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C556" i="27"/>
  <c r="AB556" i="27"/>
  <c r="AA556" i="27"/>
  <c r="Z556" i="27"/>
  <c r="V556" i="27"/>
  <c r="U556" i="27"/>
  <c r="T556" i="27"/>
  <c r="AU555" i="27"/>
  <c r="AT555" i="27"/>
  <c r="AS555" i="27"/>
  <c r="AQ555" i="27"/>
  <c r="AR555" i="27" s="1"/>
  <c r="AO555" i="27"/>
  <c r="AP555" i="27" s="1"/>
  <c r="AJ555" i="27"/>
  <c r="AI555" i="27"/>
  <c r="AH555" i="27"/>
  <c r="AG555" i="27"/>
  <c r="AC555" i="27"/>
  <c r="AB555" i="27"/>
  <c r="AA555" i="27"/>
  <c r="Z555" i="27"/>
  <c r="V555" i="27"/>
  <c r="U555" i="27"/>
  <c r="T555" i="27"/>
  <c r="AU554" i="27"/>
  <c r="AT554" i="27"/>
  <c r="AS554" i="27"/>
  <c r="AQ554" i="27"/>
  <c r="AR554" i="27" s="1"/>
  <c r="AO554" i="27"/>
  <c r="AP554" i="27" s="1"/>
  <c r="AJ554" i="27"/>
  <c r="AI554" i="27"/>
  <c r="AH554" i="27"/>
  <c r="AG554" i="27"/>
  <c r="AC554" i="27"/>
  <c r="AB554" i="27"/>
  <c r="AA554" i="27"/>
  <c r="Z554" i="27"/>
  <c r="V554" i="27"/>
  <c r="U554" i="27"/>
  <c r="T554" i="27"/>
  <c r="AU553" i="27"/>
  <c r="AS553" i="27"/>
  <c r="AQ553" i="27"/>
  <c r="AR553" i="27" s="1"/>
  <c r="AO553" i="27"/>
  <c r="AP553" i="27" s="1"/>
  <c r="AJ553" i="27"/>
  <c r="AI553" i="27"/>
  <c r="AH553" i="27"/>
  <c r="AG553" i="27"/>
  <c r="AC553" i="27"/>
  <c r="AB553" i="27"/>
  <c r="AA553" i="27"/>
  <c r="Z553" i="27"/>
  <c r="V553" i="27"/>
  <c r="U553" i="27"/>
  <c r="T553" i="27"/>
  <c r="AU552" i="27"/>
  <c r="AT552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U551" i="27"/>
  <c r="AT551" i="27"/>
  <c r="AQ551" i="27"/>
  <c r="AR551" i="27" s="1"/>
  <c r="AO551" i="27"/>
  <c r="AP551" i="27" s="1"/>
  <c r="AJ551" i="27"/>
  <c r="AI551" i="27"/>
  <c r="AH551" i="27"/>
  <c r="AG551" i="27"/>
  <c r="AC551" i="27"/>
  <c r="AB551" i="27"/>
  <c r="AA551" i="27"/>
  <c r="Z551" i="27"/>
  <c r="V551" i="27"/>
  <c r="U551" i="27"/>
  <c r="T551" i="27"/>
  <c r="AT550" i="27"/>
  <c r="AS550" i="27"/>
  <c r="AQ550" i="27"/>
  <c r="AR550" i="27" s="1"/>
  <c r="AO550" i="27"/>
  <c r="AP550" i="27" s="1"/>
  <c r="AJ550" i="27"/>
  <c r="AI550" i="27"/>
  <c r="AH550" i="27"/>
  <c r="AG550" i="27"/>
  <c r="AC550" i="27"/>
  <c r="AB550" i="27"/>
  <c r="AA550" i="27"/>
  <c r="Z550" i="27"/>
  <c r="V550" i="27"/>
  <c r="U550" i="27"/>
  <c r="T550" i="27"/>
  <c r="AU549" i="27"/>
  <c r="AT549" i="27"/>
  <c r="AS549" i="27"/>
  <c r="AQ549" i="27"/>
  <c r="AR549" i="27" s="1"/>
  <c r="AO549" i="27"/>
  <c r="AP549" i="27" s="1"/>
  <c r="AJ549" i="27"/>
  <c r="AI549" i="27"/>
  <c r="AH549" i="27"/>
  <c r="AG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C548" i="27"/>
  <c r="AB548" i="27"/>
  <c r="AA548" i="27"/>
  <c r="Z548" i="27"/>
  <c r="V548" i="27"/>
  <c r="U548" i="27"/>
  <c r="T548" i="27"/>
  <c r="AU547" i="27"/>
  <c r="AT547" i="27"/>
  <c r="AS547" i="27"/>
  <c r="AQ547" i="27"/>
  <c r="AR547" i="27" s="1"/>
  <c r="AO547" i="27"/>
  <c r="AP547" i="27" s="1"/>
  <c r="AJ547" i="27"/>
  <c r="AI547" i="27"/>
  <c r="AH547" i="27"/>
  <c r="AG547" i="27"/>
  <c r="AC547" i="27"/>
  <c r="AB547" i="27"/>
  <c r="AA547" i="27"/>
  <c r="Z547" i="27"/>
  <c r="V547" i="27"/>
  <c r="U547" i="27"/>
  <c r="T547" i="27"/>
  <c r="AU546" i="27"/>
  <c r="AT546" i="27"/>
  <c r="AS546" i="27"/>
  <c r="AQ546" i="27"/>
  <c r="AR546" i="27" s="1"/>
  <c r="AO546" i="27"/>
  <c r="AP546" i="27" s="1"/>
  <c r="AJ546" i="27"/>
  <c r="AI546" i="27"/>
  <c r="AH546" i="27"/>
  <c r="AG546" i="27"/>
  <c r="AC546" i="27"/>
  <c r="AB546" i="27"/>
  <c r="AA546" i="27"/>
  <c r="Z546" i="27"/>
  <c r="V546" i="27"/>
  <c r="U546" i="27"/>
  <c r="T546" i="27"/>
  <c r="AS545" i="27"/>
  <c r="AQ545" i="27"/>
  <c r="AR545" i="27" s="1"/>
  <c r="AO545" i="27"/>
  <c r="AP545" i="27" s="1"/>
  <c r="AJ545" i="27"/>
  <c r="AI545" i="27"/>
  <c r="AH545" i="27"/>
  <c r="AG545" i="27"/>
  <c r="AC545" i="27"/>
  <c r="AB545" i="27"/>
  <c r="AA545" i="27"/>
  <c r="Z545" i="27"/>
  <c r="V545" i="27"/>
  <c r="U545" i="27"/>
  <c r="T545" i="27"/>
  <c r="AU544" i="27"/>
  <c r="AT544" i="27"/>
  <c r="AS544" i="27"/>
  <c r="AQ544" i="27"/>
  <c r="AR544" i="27" s="1"/>
  <c r="AO544" i="27"/>
  <c r="AP544" i="27" s="1"/>
  <c r="AJ544" i="27"/>
  <c r="AI544" i="27"/>
  <c r="AH544" i="27"/>
  <c r="AG544" i="27"/>
  <c r="AC544" i="27"/>
  <c r="AB544" i="27"/>
  <c r="AA544" i="27"/>
  <c r="Z544" i="27"/>
  <c r="V544" i="27"/>
  <c r="U544" i="27"/>
  <c r="T544" i="27"/>
  <c r="AU543" i="27"/>
  <c r="AT543" i="27"/>
  <c r="AQ543" i="27"/>
  <c r="AR543" i="27" s="1"/>
  <c r="AO543" i="27"/>
  <c r="AP543" i="27" s="1"/>
  <c r="AJ543" i="27"/>
  <c r="AI543" i="27"/>
  <c r="AH543" i="27"/>
  <c r="AG543" i="27"/>
  <c r="AC543" i="27"/>
  <c r="AB543" i="27"/>
  <c r="AA543" i="27"/>
  <c r="Z543" i="27"/>
  <c r="V543" i="27"/>
  <c r="U543" i="27"/>
  <c r="T543" i="27"/>
  <c r="AT542" i="27"/>
  <c r="AS542" i="27"/>
  <c r="AQ542" i="27"/>
  <c r="AR542" i="27" s="1"/>
  <c r="AO542" i="27"/>
  <c r="AP542" i="27" s="1"/>
  <c r="AJ542" i="27"/>
  <c r="AI542" i="27"/>
  <c r="AH542" i="27"/>
  <c r="AG542" i="27"/>
  <c r="AC542" i="27"/>
  <c r="AB542" i="27"/>
  <c r="AA542" i="27"/>
  <c r="Z542" i="27"/>
  <c r="V542" i="27"/>
  <c r="U542" i="27"/>
  <c r="T542" i="27"/>
  <c r="AU541" i="27"/>
  <c r="AT541" i="27"/>
  <c r="AS541" i="27"/>
  <c r="AQ541" i="27"/>
  <c r="AR541" i="27" s="1"/>
  <c r="AO541" i="27"/>
  <c r="AP541" i="27" s="1"/>
  <c r="AJ541" i="27"/>
  <c r="AI541" i="27"/>
  <c r="AH541" i="27"/>
  <c r="AG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U539" i="27"/>
  <c r="AT539" i="27"/>
  <c r="AS539" i="27"/>
  <c r="AQ539" i="27"/>
  <c r="AR539" i="27" s="1"/>
  <c r="AO539" i="27"/>
  <c r="AP539" i="27" s="1"/>
  <c r="AJ539" i="27"/>
  <c r="AI539" i="27"/>
  <c r="AH539" i="27"/>
  <c r="AG539" i="27"/>
  <c r="AC539" i="27"/>
  <c r="AB539" i="27"/>
  <c r="AA539" i="27"/>
  <c r="Z539" i="27"/>
  <c r="V539" i="27"/>
  <c r="U539" i="27"/>
  <c r="T539" i="27"/>
  <c r="AU538" i="27"/>
  <c r="AT538" i="27"/>
  <c r="AS538" i="27"/>
  <c r="AQ538" i="27"/>
  <c r="AR538" i="27" s="1"/>
  <c r="AO538" i="27"/>
  <c r="AP538" i="27" s="1"/>
  <c r="AJ538" i="27"/>
  <c r="AI538" i="27"/>
  <c r="AH538" i="27"/>
  <c r="AG538" i="27"/>
  <c r="AC538" i="27"/>
  <c r="AB538" i="27"/>
  <c r="AA538" i="27"/>
  <c r="Z538" i="27"/>
  <c r="V538" i="27"/>
  <c r="U538" i="27"/>
  <c r="T538" i="27"/>
  <c r="AS537" i="27"/>
  <c r="AQ537" i="27"/>
  <c r="AR537" i="27" s="1"/>
  <c r="AO537" i="27"/>
  <c r="AP537" i="27" s="1"/>
  <c r="AJ537" i="27"/>
  <c r="AI537" i="27"/>
  <c r="AH537" i="27"/>
  <c r="AG537" i="27"/>
  <c r="AC537" i="27"/>
  <c r="AB537" i="27"/>
  <c r="AA537" i="27"/>
  <c r="Z537" i="27"/>
  <c r="V537" i="27"/>
  <c r="U537" i="27"/>
  <c r="T537" i="27"/>
  <c r="AU536" i="27"/>
  <c r="AT536" i="27"/>
  <c r="AS536" i="27"/>
  <c r="AQ536" i="27"/>
  <c r="AR536" i="27" s="1"/>
  <c r="AO536" i="27"/>
  <c r="AP536" i="27" s="1"/>
  <c r="AJ536" i="27"/>
  <c r="AI536" i="27"/>
  <c r="AH536" i="27"/>
  <c r="AG536" i="27"/>
  <c r="AC536" i="27"/>
  <c r="AB536" i="27"/>
  <c r="AA536" i="27"/>
  <c r="Z536" i="27"/>
  <c r="V536" i="27"/>
  <c r="U536" i="27"/>
  <c r="T536" i="27"/>
  <c r="AU535" i="27"/>
  <c r="AT535" i="27"/>
  <c r="AQ535" i="27"/>
  <c r="AR535" i="27" s="1"/>
  <c r="AO535" i="27"/>
  <c r="AP535" i="27" s="1"/>
  <c r="AJ535" i="27"/>
  <c r="AI535" i="27"/>
  <c r="AH535" i="27"/>
  <c r="AG535" i="27"/>
  <c r="AC535" i="27"/>
  <c r="AB535" i="27"/>
  <c r="AA535" i="27"/>
  <c r="Z535" i="27"/>
  <c r="V535" i="27"/>
  <c r="U535" i="27"/>
  <c r="T535" i="27"/>
  <c r="AT534" i="27"/>
  <c r="AS534" i="27"/>
  <c r="AQ534" i="27"/>
  <c r="AR534" i="27" s="1"/>
  <c r="AO534" i="27"/>
  <c r="AP534" i="27" s="1"/>
  <c r="AJ534" i="27"/>
  <c r="AI534" i="27"/>
  <c r="AH534" i="27"/>
  <c r="AG534" i="27"/>
  <c r="AC534" i="27"/>
  <c r="AB534" i="27"/>
  <c r="AA534" i="27"/>
  <c r="Z534" i="27"/>
  <c r="V534" i="27"/>
  <c r="U534" i="27"/>
  <c r="T534" i="27"/>
  <c r="AU533" i="27"/>
  <c r="AT533" i="27"/>
  <c r="AS533" i="27"/>
  <c r="AQ533" i="27"/>
  <c r="AR533" i="27" s="1"/>
  <c r="AO533" i="27"/>
  <c r="AP533" i="27" s="1"/>
  <c r="AJ533" i="27"/>
  <c r="AI533" i="27"/>
  <c r="AH533" i="27"/>
  <c r="AG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C532" i="27"/>
  <c r="AB532" i="27"/>
  <c r="AA532" i="27"/>
  <c r="Z532" i="27"/>
  <c r="V532" i="27"/>
  <c r="U532" i="27"/>
  <c r="T532" i="27"/>
  <c r="AU531" i="27"/>
  <c r="AT531" i="27"/>
  <c r="AS531" i="27"/>
  <c r="AQ531" i="27"/>
  <c r="AR531" i="27" s="1"/>
  <c r="AO531" i="27"/>
  <c r="AP531" i="27" s="1"/>
  <c r="AJ531" i="27"/>
  <c r="AI531" i="27"/>
  <c r="AH531" i="27"/>
  <c r="AG531" i="27"/>
  <c r="AC531" i="27"/>
  <c r="AB531" i="27"/>
  <c r="AA531" i="27"/>
  <c r="Z531" i="27"/>
  <c r="V531" i="27"/>
  <c r="U531" i="27"/>
  <c r="T531" i="27"/>
  <c r="AU530" i="27"/>
  <c r="AT530" i="27"/>
  <c r="AS530" i="27"/>
  <c r="AQ530" i="27"/>
  <c r="AR530" i="27" s="1"/>
  <c r="AO530" i="27"/>
  <c r="AP530" i="27" s="1"/>
  <c r="AJ530" i="27"/>
  <c r="AI530" i="27"/>
  <c r="AH530" i="27"/>
  <c r="AG530" i="27"/>
  <c r="AC530" i="27"/>
  <c r="AB530" i="27"/>
  <c r="AA530" i="27"/>
  <c r="Z530" i="27"/>
  <c r="V530" i="27"/>
  <c r="U530" i="27"/>
  <c r="T530" i="27"/>
  <c r="AS529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U528" i="27"/>
  <c r="AT528" i="27"/>
  <c r="AS528" i="27"/>
  <c r="AQ528" i="27"/>
  <c r="AR528" i="27" s="1"/>
  <c r="AO528" i="27"/>
  <c r="AP528" i="27" s="1"/>
  <c r="AJ528" i="27"/>
  <c r="AI528" i="27"/>
  <c r="AH528" i="27"/>
  <c r="AG528" i="27"/>
  <c r="AC528" i="27"/>
  <c r="AB528" i="27"/>
  <c r="AA528" i="27"/>
  <c r="Z528" i="27"/>
  <c r="V528" i="27"/>
  <c r="U528" i="27"/>
  <c r="T528" i="27"/>
  <c r="AU527" i="27"/>
  <c r="AT527" i="27"/>
  <c r="AQ527" i="27"/>
  <c r="AR527" i="27" s="1"/>
  <c r="AO527" i="27"/>
  <c r="AP527" i="27" s="1"/>
  <c r="AJ527" i="27"/>
  <c r="AI527" i="27"/>
  <c r="AH527" i="27"/>
  <c r="AG527" i="27"/>
  <c r="AC527" i="27"/>
  <c r="AB527" i="27"/>
  <c r="AA527" i="27"/>
  <c r="Z527" i="27"/>
  <c r="V527" i="27"/>
  <c r="U527" i="27"/>
  <c r="T527" i="27"/>
  <c r="AT526" i="27"/>
  <c r="AS526" i="27"/>
  <c r="AQ526" i="27"/>
  <c r="AR526" i="27" s="1"/>
  <c r="AO526" i="27"/>
  <c r="AP526" i="27" s="1"/>
  <c r="AJ526" i="27"/>
  <c r="AI526" i="27"/>
  <c r="AH526" i="27"/>
  <c r="AG526" i="27"/>
  <c r="AC526" i="27"/>
  <c r="AB526" i="27"/>
  <c r="AA526" i="27"/>
  <c r="Z526" i="27"/>
  <c r="V526" i="27"/>
  <c r="U526" i="27"/>
  <c r="T526" i="27"/>
  <c r="AU525" i="27"/>
  <c r="AT525" i="27"/>
  <c r="AS525" i="27"/>
  <c r="AQ525" i="27"/>
  <c r="AR525" i="27" s="1"/>
  <c r="AO525" i="27"/>
  <c r="AP525" i="27" s="1"/>
  <c r="AJ525" i="27"/>
  <c r="AI525" i="27"/>
  <c r="AH525" i="27"/>
  <c r="AG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C524" i="27"/>
  <c r="AB524" i="27"/>
  <c r="AA524" i="27"/>
  <c r="Z524" i="27"/>
  <c r="V524" i="27"/>
  <c r="U524" i="27"/>
  <c r="T524" i="27"/>
  <c r="AU523" i="27"/>
  <c r="AT523" i="27"/>
  <c r="AS523" i="27"/>
  <c r="AQ523" i="27"/>
  <c r="AR523" i="27" s="1"/>
  <c r="AO523" i="27"/>
  <c r="AP523" i="27" s="1"/>
  <c r="AJ523" i="27"/>
  <c r="AI523" i="27"/>
  <c r="AH523" i="27"/>
  <c r="AG523" i="27"/>
  <c r="AC523" i="27"/>
  <c r="AB523" i="27"/>
  <c r="AA523" i="27"/>
  <c r="Z523" i="27"/>
  <c r="V523" i="27"/>
  <c r="U523" i="27"/>
  <c r="T523" i="27"/>
  <c r="AU522" i="27"/>
  <c r="AT522" i="27"/>
  <c r="AS522" i="27"/>
  <c r="AQ522" i="27"/>
  <c r="AR522" i="27" s="1"/>
  <c r="AO522" i="27"/>
  <c r="AP522" i="27" s="1"/>
  <c r="AJ522" i="27"/>
  <c r="AI522" i="27"/>
  <c r="AH522" i="27"/>
  <c r="AG522" i="27"/>
  <c r="AC522" i="27"/>
  <c r="AB522" i="27"/>
  <c r="AA522" i="27"/>
  <c r="Z522" i="27"/>
  <c r="V522" i="27"/>
  <c r="U522" i="27"/>
  <c r="T522" i="27"/>
  <c r="AS521" i="27"/>
  <c r="AQ521" i="27"/>
  <c r="AR521" i="27" s="1"/>
  <c r="AO521" i="27"/>
  <c r="AP521" i="27" s="1"/>
  <c r="AJ521" i="27"/>
  <c r="AI521" i="27"/>
  <c r="AH521" i="27"/>
  <c r="AG521" i="27"/>
  <c r="AC521" i="27"/>
  <c r="AB521" i="27"/>
  <c r="AA521" i="27"/>
  <c r="Z521" i="27"/>
  <c r="V521" i="27"/>
  <c r="U521" i="27"/>
  <c r="T521" i="27"/>
  <c r="AU520" i="27"/>
  <c r="AT520" i="27"/>
  <c r="AS520" i="27"/>
  <c r="AQ520" i="27"/>
  <c r="AR520" i="27" s="1"/>
  <c r="AO520" i="27"/>
  <c r="AP520" i="27" s="1"/>
  <c r="AJ520" i="27"/>
  <c r="AI520" i="27"/>
  <c r="AH520" i="27"/>
  <c r="AG520" i="27"/>
  <c r="AC520" i="27"/>
  <c r="AB520" i="27"/>
  <c r="AA520" i="27"/>
  <c r="Z520" i="27"/>
  <c r="V520" i="27"/>
  <c r="U520" i="27"/>
  <c r="T520" i="27"/>
  <c r="AU519" i="27"/>
  <c r="AT519" i="27"/>
  <c r="AQ519" i="27"/>
  <c r="AR519" i="27" s="1"/>
  <c r="AO519" i="27"/>
  <c r="AP519" i="27" s="1"/>
  <c r="AJ519" i="27"/>
  <c r="AI519" i="27"/>
  <c r="AH519" i="27"/>
  <c r="AG519" i="27"/>
  <c r="AC519" i="27"/>
  <c r="AB519" i="27"/>
  <c r="AA519" i="27"/>
  <c r="Z519" i="27"/>
  <c r="V519" i="27"/>
  <c r="U519" i="27"/>
  <c r="T519" i="27"/>
  <c r="AT518" i="27"/>
  <c r="AS518" i="27"/>
  <c r="AQ518" i="27"/>
  <c r="AR518" i="27" s="1"/>
  <c r="AO518" i="27"/>
  <c r="AP518" i="27" s="1"/>
  <c r="AJ518" i="27"/>
  <c r="AI518" i="27"/>
  <c r="AH518" i="27"/>
  <c r="AG518" i="27"/>
  <c r="AC518" i="27"/>
  <c r="AB518" i="27"/>
  <c r="AA518" i="27"/>
  <c r="Z518" i="27"/>
  <c r="V518" i="27"/>
  <c r="U518" i="27"/>
  <c r="T518" i="27"/>
  <c r="AU517" i="27"/>
  <c r="AT517" i="27"/>
  <c r="AS517" i="27"/>
  <c r="AQ517" i="27"/>
  <c r="AR517" i="27" s="1"/>
  <c r="AO517" i="27"/>
  <c r="AP517" i="27" s="1"/>
  <c r="AJ517" i="27"/>
  <c r="AI517" i="27"/>
  <c r="AH517" i="27"/>
  <c r="AG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C516" i="27"/>
  <c r="AB516" i="27"/>
  <c r="AA516" i="27"/>
  <c r="Z516" i="27"/>
  <c r="V516" i="27"/>
  <c r="U516" i="27"/>
  <c r="T516" i="27"/>
  <c r="AU515" i="27"/>
  <c r="AT515" i="27"/>
  <c r="AS515" i="27"/>
  <c r="AQ515" i="27"/>
  <c r="AR515" i="27" s="1"/>
  <c r="AO515" i="27"/>
  <c r="AP515" i="27" s="1"/>
  <c r="AJ515" i="27"/>
  <c r="AI515" i="27"/>
  <c r="AH515" i="27"/>
  <c r="AG515" i="27"/>
  <c r="AC515" i="27"/>
  <c r="AB515" i="27"/>
  <c r="AA515" i="27"/>
  <c r="Z515" i="27"/>
  <c r="V515" i="27"/>
  <c r="U515" i="27"/>
  <c r="T515" i="27"/>
  <c r="AU514" i="27"/>
  <c r="AT514" i="27"/>
  <c r="AS514" i="27"/>
  <c r="AQ514" i="27"/>
  <c r="AR514" i="27" s="1"/>
  <c r="AO514" i="27"/>
  <c r="AP514" i="27" s="1"/>
  <c r="AJ514" i="27"/>
  <c r="AI514" i="27"/>
  <c r="AH514" i="27"/>
  <c r="AG514" i="27"/>
  <c r="AC514" i="27"/>
  <c r="AB514" i="27"/>
  <c r="AA514" i="27"/>
  <c r="Z514" i="27"/>
  <c r="V514" i="27"/>
  <c r="U514" i="27"/>
  <c r="T514" i="27"/>
  <c r="AS513" i="27"/>
  <c r="AQ513" i="27"/>
  <c r="AR513" i="27" s="1"/>
  <c r="AO513" i="27"/>
  <c r="AP513" i="27" s="1"/>
  <c r="AJ513" i="27"/>
  <c r="AI513" i="27"/>
  <c r="AH513" i="27"/>
  <c r="AG513" i="27"/>
  <c r="AC513" i="27"/>
  <c r="AB513" i="27"/>
  <c r="AA513" i="27"/>
  <c r="Z513" i="27"/>
  <c r="V513" i="27"/>
  <c r="U513" i="27"/>
  <c r="T513" i="27"/>
  <c r="AU512" i="27"/>
  <c r="AT512" i="27"/>
  <c r="AS512" i="27"/>
  <c r="AQ512" i="27"/>
  <c r="AR512" i="27" s="1"/>
  <c r="AO512" i="27"/>
  <c r="AP512" i="27" s="1"/>
  <c r="AJ512" i="27"/>
  <c r="AI512" i="27"/>
  <c r="AH512" i="27"/>
  <c r="AG512" i="27"/>
  <c r="AC512" i="27"/>
  <c r="AB512" i="27"/>
  <c r="AA512" i="27"/>
  <c r="Z512" i="27"/>
  <c r="V512" i="27"/>
  <c r="U512" i="27"/>
  <c r="T512" i="27"/>
  <c r="AU511" i="27"/>
  <c r="AT511" i="27"/>
  <c r="AQ511" i="27"/>
  <c r="AR511" i="27" s="1"/>
  <c r="AO511" i="27"/>
  <c r="AP511" i="27" s="1"/>
  <c r="AJ511" i="27"/>
  <c r="AI511" i="27"/>
  <c r="AH511" i="27"/>
  <c r="AG511" i="27"/>
  <c r="AC511" i="27"/>
  <c r="AB511" i="27"/>
  <c r="AA511" i="27"/>
  <c r="Z511" i="27"/>
  <c r="V511" i="27"/>
  <c r="U511" i="27"/>
  <c r="T511" i="27"/>
  <c r="AT510" i="27"/>
  <c r="AS510" i="27"/>
  <c r="AQ510" i="27"/>
  <c r="AR510" i="27" s="1"/>
  <c r="AO510" i="27"/>
  <c r="AP510" i="27" s="1"/>
  <c r="AJ510" i="27"/>
  <c r="AI510" i="27"/>
  <c r="AH510" i="27"/>
  <c r="AG510" i="27"/>
  <c r="AC510" i="27"/>
  <c r="AB510" i="27"/>
  <c r="AA510" i="27"/>
  <c r="Z510" i="27"/>
  <c r="V510" i="27"/>
  <c r="U510" i="27"/>
  <c r="T510" i="27"/>
  <c r="AU509" i="27"/>
  <c r="AT509" i="27"/>
  <c r="AS509" i="27"/>
  <c r="AQ509" i="27"/>
  <c r="AR509" i="27" s="1"/>
  <c r="AO509" i="27"/>
  <c r="AP509" i="27" s="1"/>
  <c r="AJ509" i="27"/>
  <c r="AI509" i="27"/>
  <c r="AH509" i="27"/>
  <c r="AG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C508" i="27"/>
  <c r="AB508" i="27"/>
  <c r="AA508" i="27"/>
  <c r="Z508" i="27"/>
  <c r="V508" i="27"/>
  <c r="U508" i="27"/>
  <c r="T508" i="27"/>
  <c r="AU507" i="27"/>
  <c r="AT507" i="27"/>
  <c r="AS507" i="27"/>
  <c r="AQ507" i="27"/>
  <c r="AR507" i="27" s="1"/>
  <c r="AO507" i="27"/>
  <c r="AP507" i="27" s="1"/>
  <c r="AJ507" i="27"/>
  <c r="AI507" i="27"/>
  <c r="AH507" i="27"/>
  <c r="AG507" i="27"/>
  <c r="AC507" i="27"/>
  <c r="AB507" i="27"/>
  <c r="AA507" i="27"/>
  <c r="Z507" i="27"/>
  <c r="V507" i="27"/>
  <c r="U507" i="27"/>
  <c r="T507" i="27"/>
  <c r="AU506" i="27"/>
  <c r="AT506" i="27"/>
  <c r="AS506" i="27"/>
  <c r="AQ506" i="27"/>
  <c r="AR506" i="27" s="1"/>
  <c r="AO506" i="27"/>
  <c r="AP506" i="27" s="1"/>
  <c r="AJ506" i="27"/>
  <c r="AI506" i="27"/>
  <c r="AH506" i="27"/>
  <c r="AG506" i="27"/>
  <c r="AC506" i="27"/>
  <c r="AB506" i="27"/>
  <c r="AA506" i="27"/>
  <c r="Z506" i="27"/>
  <c r="V506" i="27"/>
  <c r="U506" i="27"/>
  <c r="T506" i="27"/>
  <c r="AS505" i="27"/>
  <c r="AQ505" i="27"/>
  <c r="AR505" i="27" s="1"/>
  <c r="AO505" i="27"/>
  <c r="AP505" i="27" s="1"/>
  <c r="AJ505" i="27"/>
  <c r="AI505" i="27"/>
  <c r="AH505" i="27"/>
  <c r="AG505" i="27"/>
  <c r="AC505" i="27"/>
  <c r="AB505" i="27"/>
  <c r="AA505" i="27"/>
  <c r="Z505" i="27"/>
  <c r="V505" i="27"/>
  <c r="U505" i="27"/>
  <c r="T505" i="27"/>
  <c r="AU504" i="27"/>
  <c r="AT504" i="27"/>
  <c r="AS504" i="27"/>
  <c r="AQ504" i="27"/>
  <c r="AR504" i="27" s="1"/>
  <c r="AO504" i="27"/>
  <c r="AP504" i="27" s="1"/>
  <c r="AJ504" i="27"/>
  <c r="AI504" i="27"/>
  <c r="AH504" i="27"/>
  <c r="AG504" i="27"/>
  <c r="AC504" i="27"/>
  <c r="AB504" i="27"/>
  <c r="AA504" i="27"/>
  <c r="Z504" i="27"/>
  <c r="V504" i="27"/>
  <c r="U504" i="27"/>
  <c r="T504" i="27"/>
  <c r="AU503" i="27"/>
  <c r="AT503" i="27"/>
  <c r="AQ503" i="27"/>
  <c r="AR503" i="27" s="1"/>
  <c r="AO503" i="27"/>
  <c r="AP503" i="27" s="1"/>
  <c r="AJ503" i="27"/>
  <c r="AI503" i="27"/>
  <c r="AH503" i="27"/>
  <c r="AG503" i="27"/>
  <c r="AC503" i="27"/>
  <c r="AB503" i="27"/>
  <c r="AA503" i="27"/>
  <c r="Z503" i="27"/>
  <c r="V503" i="27"/>
  <c r="U503" i="27"/>
  <c r="T503" i="27"/>
  <c r="AT502" i="27"/>
  <c r="AS502" i="27"/>
  <c r="AQ502" i="27"/>
  <c r="AR502" i="27" s="1"/>
  <c r="AO502" i="27"/>
  <c r="AP502" i="27" s="1"/>
  <c r="AJ502" i="27"/>
  <c r="AI502" i="27"/>
  <c r="AH502" i="27"/>
  <c r="AG502" i="27"/>
  <c r="AC502" i="27"/>
  <c r="AB502" i="27"/>
  <c r="AA502" i="27"/>
  <c r="Z502" i="27"/>
  <c r="V502" i="27"/>
  <c r="U502" i="27"/>
  <c r="T502" i="27"/>
  <c r="AU501" i="27"/>
  <c r="AT501" i="27"/>
  <c r="AS501" i="27"/>
  <c r="AQ501" i="27"/>
  <c r="AR501" i="27" s="1"/>
  <c r="AO501" i="27"/>
  <c r="AP501" i="27" s="1"/>
  <c r="AJ501" i="27"/>
  <c r="AI501" i="27"/>
  <c r="AH501" i="27"/>
  <c r="AG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C500" i="27"/>
  <c r="AB500" i="27"/>
  <c r="AA500" i="27"/>
  <c r="Z500" i="27"/>
  <c r="V500" i="27"/>
  <c r="U500" i="27"/>
  <c r="T500" i="27"/>
  <c r="AU499" i="27"/>
  <c r="AT499" i="27"/>
  <c r="AS499" i="27"/>
  <c r="AQ499" i="27"/>
  <c r="AR499" i="27" s="1"/>
  <c r="AO499" i="27"/>
  <c r="AP499" i="27" s="1"/>
  <c r="AJ499" i="27"/>
  <c r="AI499" i="27"/>
  <c r="AH499" i="27"/>
  <c r="AG499" i="27"/>
  <c r="AC499" i="27"/>
  <c r="AB499" i="27"/>
  <c r="AA499" i="27"/>
  <c r="Z499" i="27"/>
  <c r="V499" i="27"/>
  <c r="U499" i="27"/>
  <c r="T499" i="27"/>
  <c r="AU498" i="27"/>
  <c r="AT498" i="27"/>
  <c r="AS498" i="27"/>
  <c r="AQ498" i="27"/>
  <c r="AR498" i="27" s="1"/>
  <c r="AO498" i="27"/>
  <c r="AP498" i="27" s="1"/>
  <c r="AJ498" i="27"/>
  <c r="AI498" i="27"/>
  <c r="AH498" i="27"/>
  <c r="AG498" i="27"/>
  <c r="AC498" i="27"/>
  <c r="AB498" i="27"/>
  <c r="AA498" i="27"/>
  <c r="Z498" i="27"/>
  <c r="V498" i="27"/>
  <c r="U498" i="27"/>
  <c r="T498" i="27"/>
  <c r="AS497" i="27"/>
  <c r="AQ497" i="27"/>
  <c r="AR497" i="27" s="1"/>
  <c r="AO497" i="27"/>
  <c r="AP497" i="27" s="1"/>
  <c r="AJ497" i="27"/>
  <c r="AI497" i="27"/>
  <c r="AH497" i="27"/>
  <c r="AG497" i="27"/>
  <c r="AC497" i="27"/>
  <c r="AB497" i="27"/>
  <c r="AA497" i="27"/>
  <c r="Z497" i="27"/>
  <c r="V497" i="27"/>
  <c r="U497" i="27"/>
  <c r="T497" i="27"/>
  <c r="AU496" i="27"/>
  <c r="AT496" i="27"/>
  <c r="AS496" i="27"/>
  <c r="AQ496" i="27"/>
  <c r="AR496" i="27" s="1"/>
  <c r="AO496" i="27"/>
  <c r="AP496" i="27" s="1"/>
  <c r="AJ496" i="27"/>
  <c r="AI496" i="27"/>
  <c r="AH496" i="27"/>
  <c r="AG496" i="27"/>
  <c r="AC496" i="27"/>
  <c r="AB496" i="27"/>
  <c r="AA496" i="27"/>
  <c r="Z496" i="27"/>
  <c r="V496" i="27"/>
  <c r="U496" i="27"/>
  <c r="T496" i="27"/>
  <c r="AU495" i="27"/>
  <c r="AT495" i="27"/>
  <c r="AQ495" i="27"/>
  <c r="AR495" i="27" s="1"/>
  <c r="AO495" i="27"/>
  <c r="AP495" i="27" s="1"/>
  <c r="AJ495" i="27"/>
  <c r="AI495" i="27"/>
  <c r="AH495" i="27"/>
  <c r="AG495" i="27"/>
  <c r="AC495" i="27"/>
  <c r="AB495" i="27"/>
  <c r="AA495" i="27"/>
  <c r="Z495" i="27"/>
  <c r="V495" i="27"/>
  <c r="U495" i="27"/>
  <c r="T495" i="27"/>
  <c r="AT494" i="27"/>
  <c r="AS494" i="27"/>
  <c r="AQ494" i="27"/>
  <c r="AR494" i="27" s="1"/>
  <c r="AO494" i="27"/>
  <c r="AP494" i="27" s="1"/>
  <c r="AJ494" i="27"/>
  <c r="AI494" i="27"/>
  <c r="AH494" i="27"/>
  <c r="AG494" i="27"/>
  <c r="AC494" i="27"/>
  <c r="AB494" i="27"/>
  <c r="AA494" i="27"/>
  <c r="Z494" i="27"/>
  <c r="V494" i="27"/>
  <c r="U494" i="27"/>
  <c r="T494" i="27"/>
  <c r="AU493" i="27"/>
  <c r="AT493" i="27"/>
  <c r="AS493" i="27"/>
  <c r="AQ493" i="27"/>
  <c r="AR493" i="27" s="1"/>
  <c r="AO493" i="27"/>
  <c r="AP493" i="27" s="1"/>
  <c r="AJ493" i="27"/>
  <c r="AI493" i="27"/>
  <c r="AH493" i="27"/>
  <c r="AG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C492" i="27"/>
  <c r="AB492" i="27"/>
  <c r="AA492" i="27"/>
  <c r="Z492" i="27"/>
  <c r="V492" i="27"/>
  <c r="U492" i="27"/>
  <c r="T492" i="27"/>
  <c r="AU491" i="27"/>
  <c r="AT491" i="27"/>
  <c r="AS491" i="27"/>
  <c r="AQ491" i="27"/>
  <c r="AR491" i="27" s="1"/>
  <c r="AO491" i="27"/>
  <c r="AP491" i="27" s="1"/>
  <c r="AJ491" i="27"/>
  <c r="AI491" i="27"/>
  <c r="AH491" i="27"/>
  <c r="AG491" i="27"/>
  <c r="AC491" i="27"/>
  <c r="AB491" i="27"/>
  <c r="AA491" i="27"/>
  <c r="Z491" i="27"/>
  <c r="V491" i="27"/>
  <c r="U491" i="27"/>
  <c r="T491" i="27"/>
  <c r="AU490" i="27"/>
  <c r="AT490" i="27"/>
  <c r="AS490" i="27"/>
  <c r="AQ490" i="27"/>
  <c r="AR490" i="27" s="1"/>
  <c r="AO490" i="27"/>
  <c r="AP490" i="27" s="1"/>
  <c r="AJ490" i="27"/>
  <c r="AI490" i="27"/>
  <c r="AH490" i="27"/>
  <c r="AG490" i="27"/>
  <c r="AC490" i="27"/>
  <c r="AB490" i="27"/>
  <c r="AA490" i="27"/>
  <c r="Z490" i="27"/>
  <c r="V490" i="27"/>
  <c r="U490" i="27"/>
  <c r="T490" i="27"/>
  <c r="AS489" i="27"/>
  <c r="AQ489" i="27"/>
  <c r="AR489" i="27" s="1"/>
  <c r="AO489" i="27"/>
  <c r="AP489" i="27" s="1"/>
  <c r="AJ489" i="27"/>
  <c r="AI489" i="27"/>
  <c r="AH489" i="27"/>
  <c r="AG489" i="27"/>
  <c r="AC489" i="27"/>
  <c r="AB489" i="27"/>
  <c r="AA489" i="27"/>
  <c r="Z489" i="27"/>
  <c r="V489" i="27"/>
  <c r="U489" i="27"/>
  <c r="T489" i="27"/>
  <c r="AU488" i="27"/>
  <c r="AT488" i="27"/>
  <c r="AS488" i="27"/>
  <c r="AQ488" i="27"/>
  <c r="AR488" i="27" s="1"/>
  <c r="AO488" i="27"/>
  <c r="AP488" i="27" s="1"/>
  <c r="AJ488" i="27"/>
  <c r="AI488" i="27"/>
  <c r="AH488" i="27"/>
  <c r="AG488" i="27"/>
  <c r="AC488" i="27"/>
  <c r="AB488" i="27"/>
  <c r="AA488" i="27"/>
  <c r="Z488" i="27"/>
  <c r="V488" i="27"/>
  <c r="U488" i="27"/>
  <c r="T488" i="27"/>
  <c r="AU487" i="27"/>
  <c r="AT487" i="27"/>
  <c r="AQ487" i="27"/>
  <c r="AR487" i="27" s="1"/>
  <c r="AO487" i="27"/>
  <c r="AP487" i="27" s="1"/>
  <c r="AJ487" i="27"/>
  <c r="AI487" i="27"/>
  <c r="AH487" i="27"/>
  <c r="AG487" i="27"/>
  <c r="AC487" i="27"/>
  <c r="AB487" i="27"/>
  <c r="AA487" i="27"/>
  <c r="Z487" i="27"/>
  <c r="V487" i="27"/>
  <c r="U487" i="27"/>
  <c r="T487" i="27"/>
  <c r="AT486" i="27"/>
  <c r="AS486" i="27"/>
  <c r="AQ486" i="27"/>
  <c r="AR486" i="27" s="1"/>
  <c r="AO486" i="27"/>
  <c r="AP486" i="27" s="1"/>
  <c r="AJ486" i="27"/>
  <c r="AI486" i="27"/>
  <c r="AH486" i="27"/>
  <c r="AG486" i="27"/>
  <c r="AC486" i="27"/>
  <c r="AB486" i="27"/>
  <c r="AA486" i="27"/>
  <c r="Z486" i="27"/>
  <c r="V486" i="27"/>
  <c r="U486" i="27"/>
  <c r="T486" i="27"/>
  <c r="AU485" i="27"/>
  <c r="AT485" i="27"/>
  <c r="AS485" i="27"/>
  <c r="AQ485" i="27"/>
  <c r="AR485" i="27" s="1"/>
  <c r="AO485" i="27"/>
  <c r="AP485" i="27" s="1"/>
  <c r="AJ485" i="27"/>
  <c r="AI485" i="27"/>
  <c r="AH485" i="27"/>
  <c r="AG485" i="27"/>
  <c r="AC485" i="27"/>
  <c r="AB485" i="27"/>
  <c r="AA485" i="27"/>
  <c r="Z485" i="27"/>
  <c r="V485" i="27"/>
  <c r="U485" i="27"/>
  <c r="T485" i="27"/>
  <c r="AU484" i="27"/>
  <c r="AQ484" i="27"/>
  <c r="AR484" i="27" s="1"/>
  <c r="AO484" i="27"/>
  <c r="AP484" i="27" s="1"/>
  <c r="AJ484" i="27"/>
  <c r="AI484" i="27"/>
  <c r="AH484" i="27"/>
  <c r="AG484" i="27"/>
  <c r="AC484" i="27"/>
  <c r="AB484" i="27"/>
  <c r="AA484" i="27"/>
  <c r="Z484" i="27"/>
  <c r="V484" i="27"/>
  <c r="U484" i="27"/>
  <c r="T484" i="27"/>
  <c r="AU483" i="27"/>
  <c r="AT483" i="27"/>
  <c r="AS483" i="27"/>
  <c r="AQ483" i="27"/>
  <c r="AR483" i="27" s="1"/>
  <c r="AO483" i="27"/>
  <c r="AP483" i="27" s="1"/>
  <c r="AJ483" i="27"/>
  <c r="AI483" i="27"/>
  <c r="AH483" i="27"/>
  <c r="AG483" i="27"/>
  <c r="AC483" i="27"/>
  <c r="AB483" i="27"/>
  <c r="AA483" i="27"/>
  <c r="Z483" i="27"/>
  <c r="V483" i="27"/>
  <c r="U483" i="27"/>
  <c r="T483" i="27"/>
  <c r="AU482" i="27"/>
  <c r="AT482" i="27"/>
  <c r="AS482" i="27"/>
  <c r="AQ482" i="27"/>
  <c r="AR482" i="27" s="1"/>
  <c r="AO482" i="27"/>
  <c r="AP482" i="27" s="1"/>
  <c r="AJ482" i="27"/>
  <c r="AI482" i="27"/>
  <c r="AH482" i="27"/>
  <c r="AG482" i="27"/>
  <c r="AC482" i="27"/>
  <c r="AB482" i="27"/>
  <c r="AA482" i="27"/>
  <c r="Z482" i="27"/>
  <c r="V482" i="27"/>
  <c r="U482" i="27"/>
  <c r="T482" i="27"/>
  <c r="AS481" i="27"/>
  <c r="AQ481" i="27"/>
  <c r="AR481" i="27" s="1"/>
  <c r="AO481" i="27"/>
  <c r="AP481" i="27" s="1"/>
  <c r="AJ481" i="27"/>
  <c r="AI481" i="27"/>
  <c r="AH481" i="27"/>
  <c r="AG481" i="27"/>
  <c r="AC481" i="27"/>
  <c r="AB481" i="27"/>
  <c r="AA481" i="27"/>
  <c r="Z481" i="27"/>
  <c r="V481" i="27"/>
  <c r="U481" i="27"/>
  <c r="T481" i="27"/>
  <c r="AU480" i="27"/>
  <c r="AT480" i="27"/>
  <c r="AS480" i="27"/>
  <c r="AQ480" i="27"/>
  <c r="AR480" i="27" s="1"/>
  <c r="AO480" i="27"/>
  <c r="AP480" i="27" s="1"/>
  <c r="AJ480" i="27"/>
  <c r="AI480" i="27"/>
  <c r="AH480" i="27"/>
  <c r="AG480" i="27"/>
  <c r="AC480" i="27"/>
  <c r="AB480" i="27"/>
  <c r="AA480" i="27"/>
  <c r="Z480" i="27"/>
  <c r="V480" i="27"/>
  <c r="U480" i="27"/>
  <c r="T480" i="27"/>
  <c r="AU479" i="27"/>
  <c r="AT479" i="27"/>
  <c r="AQ479" i="27"/>
  <c r="AR479" i="27" s="1"/>
  <c r="AO479" i="27"/>
  <c r="AP479" i="27" s="1"/>
  <c r="AJ479" i="27"/>
  <c r="AI479" i="27"/>
  <c r="AH479" i="27"/>
  <c r="AG479" i="27"/>
  <c r="AC479" i="27"/>
  <c r="AB479" i="27"/>
  <c r="AA479" i="27"/>
  <c r="Z479" i="27"/>
  <c r="V479" i="27"/>
  <c r="U479" i="27"/>
  <c r="T479" i="27"/>
  <c r="AT478" i="27"/>
  <c r="AS478" i="27"/>
  <c r="AQ478" i="27"/>
  <c r="AR478" i="27" s="1"/>
  <c r="AO478" i="27"/>
  <c r="AP478" i="27" s="1"/>
  <c r="AJ478" i="27"/>
  <c r="AI478" i="27"/>
  <c r="AH478" i="27"/>
  <c r="AG478" i="27"/>
  <c r="AC478" i="27"/>
  <c r="AB478" i="27"/>
  <c r="AA478" i="27"/>
  <c r="Z478" i="27"/>
  <c r="V478" i="27"/>
  <c r="U478" i="27"/>
  <c r="T478" i="27"/>
  <c r="AU477" i="27"/>
  <c r="AT477" i="27"/>
  <c r="AS477" i="27"/>
  <c r="AQ477" i="27"/>
  <c r="AR477" i="27" s="1"/>
  <c r="AO477" i="27"/>
  <c r="AP477" i="27" s="1"/>
  <c r="AJ477" i="27"/>
  <c r="AI477" i="27"/>
  <c r="AH477" i="27"/>
  <c r="AG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C476" i="27"/>
  <c r="AB476" i="27"/>
  <c r="AA476" i="27"/>
  <c r="Z476" i="27"/>
  <c r="V476" i="27"/>
  <c r="U476" i="27"/>
  <c r="T476" i="27"/>
  <c r="AU475" i="27"/>
  <c r="AT475" i="27"/>
  <c r="AS475" i="27"/>
  <c r="AQ475" i="27"/>
  <c r="AR475" i="27" s="1"/>
  <c r="AO475" i="27"/>
  <c r="AP475" i="27" s="1"/>
  <c r="AJ475" i="27"/>
  <c r="AI475" i="27"/>
  <c r="AH475" i="27"/>
  <c r="AG475" i="27"/>
  <c r="AC475" i="27"/>
  <c r="AB475" i="27"/>
  <c r="AA475" i="27"/>
  <c r="Z475" i="27"/>
  <c r="V475" i="27"/>
  <c r="U475" i="27"/>
  <c r="T475" i="27"/>
  <c r="AU474" i="27"/>
  <c r="AT474" i="27"/>
  <c r="AS474" i="27"/>
  <c r="AQ474" i="27"/>
  <c r="AR474" i="27" s="1"/>
  <c r="AO474" i="27"/>
  <c r="AP474" i="27" s="1"/>
  <c r="AJ474" i="27"/>
  <c r="AI474" i="27"/>
  <c r="AH474" i="27"/>
  <c r="AG474" i="27"/>
  <c r="AC474" i="27"/>
  <c r="AB474" i="27"/>
  <c r="AA474" i="27"/>
  <c r="Z474" i="27"/>
  <c r="V474" i="27"/>
  <c r="U474" i="27"/>
  <c r="T474" i="27"/>
  <c r="AS473" i="27"/>
  <c r="AQ473" i="27"/>
  <c r="AR473" i="27" s="1"/>
  <c r="AO473" i="27"/>
  <c r="AP473" i="27" s="1"/>
  <c r="AJ473" i="27"/>
  <c r="AI473" i="27"/>
  <c r="AH473" i="27"/>
  <c r="AG473" i="27"/>
  <c r="AC473" i="27"/>
  <c r="AB473" i="27"/>
  <c r="AA473" i="27"/>
  <c r="Z473" i="27"/>
  <c r="V473" i="27"/>
  <c r="U473" i="27"/>
  <c r="T473" i="27"/>
  <c r="AU472" i="27"/>
  <c r="AT472" i="27"/>
  <c r="AS472" i="27"/>
  <c r="AQ472" i="27"/>
  <c r="AR472" i="27" s="1"/>
  <c r="AO472" i="27"/>
  <c r="AP472" i="27" s="1"/>
  <c r="AJ472" i="27"/>
  <c r="AI472" i="27"/>
  <c r="AH472" i="27"/>
  <c r="AG472" i="27"/>
  <c r="AC472" i="27"/>
  <c r="AB472" i="27"/>
  <c r="AA472" i="27"/>
  <c r="Z472" i="27"/>
  <c r="V472" i="27"/>
  <c r="U472" i="27"/>
  <c r="T472" i="27"/>
  <c r="AU471" i="27"/>
  <c r="AT471" i="27"/>
  <c r="AQ471" i="27"/>
  <c r="AR471" i="27" s="1"/>
  <c r="AO471" i="27"/>
  <c r="AP471" i="27" s="1"/>
  <c r="AJ471" i="27"/>
  <c r="AI471" i="27"/>
  <c r="AH471" i="27"/>
  <c r="AG471" i="27"/>
  <c r="AC471" i="27"/>
  <c r="AB471" i="27"/>
  <c r="AA471" i="27"/>
  <c r="Z471" i="27"/>
  <c r="V471" i="27"/>
  <c r="U471" i="27"/>
  <c r="T471" i="27"/>
  <c r="AT470" i="27"/>
  <c r="AS470" i="27"/>
  <c r="AQ470" i="27"/>
  <c r="AR470" i="27" s="1"/>
  <c r="AO470" i="27"/>
  <c r="AP470" i="27" s="1"/>
  <c r="AJ470" i="27"/>
  <c r="AI470" i="27"/>
  <c r="AH470" i="27"/>
  <c r="AG470" i="27"/>
  <c r="AC470" i="27"/>
  <c r="AB470" i="27"/>
  <c r="AA470" i="27"/>
  <c r="Z470" i="27"/>
  <c r="V470" i="27"/>
  <c r="U470" i="27"/>
  <c r="T470" i="27"/>
  <c r="AU469" i="27"/>
  <c r="AT469" i="27"/>
  <c r="AS469" i="27"/>
  <c r="AQ469" i="27"/>
  <c r="AR469" i="27" s="1"/>
  <c r="AO469" i="27"/>
  <c r="AP469" i="27" s="1"/>
  <c r="AJ469" i="27"/>
  <c r="AI469" i="27"/>
  <c r="AH469" i="27"/>
  <c r="AG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C468" i="27"/>
  <c r="AB468" i="27"/>
  <c r="AA468" i="27"/>
  <c r="Z468" i="27"/>
  <c r="V468" i="27"/>
  <c r="U468" i="27"/>
  <c r="T468" i="27"/>
  <c r="AU467" i="27"/>
  <c r="AT467" i="27"/>
  <c r="AS467" i="27"/>
  <c r="AQ467" i="27"/>
  <c r="AR467" i="27" s="1"/>
  <c r="AO467" i="27"/>
  <c r="AP467" i="27" s="1"/>
  <c r="AJ467" i="27"/>
  <c r="AI467" i="27"/>
  <c r="AH467" i="27"/>
  <c r="AG467" i="27"/>
  <c r="AC467" i="27"/>
  <c r="AB467" i="27"/>
  <c r="AA467" i="27"/>
  <c r="Z467" i="27"/>
  <c r="V467" i="27"/>
  <c r="U467" i="27"/>
  <c r="T467" i="27"/>
  <c r="AU466" i="27"/>
  <c r="AT466" i="27"/>
  <c r="AS466" i="27"/>
  <c r="AQ466" i="27"/>
  <c r="AR466" i="27" s="1"/>
  <c r="AO466" i="27"/>
  <c r="AP466" i="27" s="1"/>
  <c r="AJ466" i="27"/>
  <c r="AI466" i="27"/>
  <c r="AH466" i="27"/>
  <c r="AG466" i="27"/>
  <c r="AC466" i="27"/>
  <c r="AB466" i="27"/>
  <c r="AA466" i="27"/>
  <c r="Z466" i="27"/>
  <c r="V466" i="27"/>
  <c r="U466" i="27"/>
  <c r="T466" i="27"/>
  <c r="AS465" i="27"/>
  <c r="AQ465" i="27"/>
  <c r="AR465" i="27" s="1"/>
  <c r="AO465" i="27"/>
  <c r="AP465" i="27" s="1"/>
  <c r="AJ465" i="27"/>
  <c r="AI465" i="27"/>
  <c r="AH465" i="27"/>
  <c r="AG465" i="27"/>
  <c r="AC465" i="27"/>
  <c r="AB465" i="27"/>
  <c r="AA465" i="27"/>
  <c r="Z465" i="27"/>
  <c r="V465" i="27"/>
  <c r="U465" i="27"/>
  <c r="T465" i="27"/>
  <c r="AU464" i="27"/>
  <c r="AT464" i="27"/>
  <c r="AS464" i="27"/>
  <c r="AQ464" i="27"/>
  <c r="AR464" i="27" s="1"/>
  <c r="AO464" i="27"/>
  <c r="AP464" i="27" s="1"/>
  <c r="AJ464" i="27"/>
  <c r="AI464" i="27"/>
  <c r="AH464" i="27"/>
  <c r="AG464" i="27"/>
  <c r="AC464" i="27"/>
  <c r="AB464" i="27"/>
  <c r="AA464" i="27"/>
  <c r="Z464" i="27"/>
  <c r="V464" i="27"/>
  <c r="U464" i="27"/>
  <c r="T464" i="27"/>
  <c r="AU463" i="27"/>
  <c r="AT463" i="27"/>
  <c r="AQ463" i="27"/>
  <c r="AR463" i="27" s="1"/>
  <c r="AO463" i="27"/>
  <c r="AP463" i="27" s="1"/>
  <c r="AJ463" i="27"/>
  <c r="AI463" i="27"/>
  <c r="AH463" i="27"/>
  <c r="AG463" i="27"/>
  <c r="AC463" i="27"/>
  <c r="AB463" i="27"/>
  <c r="AA463" i="27"/>
  <c r="Z463" i="27"/>
  <c r="V463" i="27"/>
  <c r="U463" i="27"/>
  <c r="T463" i="27"/>
  <c r="AT462" i="27"/>
  <c r="AS462" i="27"/>
  <c r="AQ462" i="27"/>
  <c r="AR462" i="27" s="1"/>
  <c r="AO462" i="27"/>
  <c r="AP462" i="27" s="1"/>
  <c r="AJ462" i="27"/>
  <c r="AI462" i="27"/>
  <c r="AH462" i="27"/>
  <c r="AG462" i="27"/>
  <c r="AC462" i="27"/>
  <c r="AB462" i="27"/>
  <c r="AA462" i="27"/>
  <c r="Z462" i="27"/>
  <c r="V462" i="27"/>
  <c r="U462" i="27"/>
  <c r="T462" i="27"/>
  <c r="AU461" i="27"/>
  <c r="AT461" i="27"/>
  <c r="AS461" i="27"/>
  <c r="AQ461" i="27"/>
  <c r="AR461" i="27" s="1"/>
  <c r="AO461" i="27"/>
  <c r="AP461" i="27" s="1"/>
  <c r="AJ461" i="27"/>
  <c r="AI461" i="27"/>
  <c r="AH461" i="27"/>
  <c r="AG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C460" i="27"/>
  <c r="AB460" i="27"/>
  <c r="AA460" i="27"/>
  <c r="Z460" i="27"/>
  <c r="V460" i="27"/>
  <c r="U460" i="27"/>
  <c r="T460" i="27"/>
  <c r="AU459" i="27"/>
  <c r="AT459" i="27"/>
  <c r="AS459" i="27"/>
  <c r="AQ459" i="27"/>
  <c r="AR459" i="27" s="1"/>
  <c r="AO459" i="27"/>
  <c r="AP459" i="27" s="1"/>
  <c r="AJ459" i="27"/>
  <c r="AI459" i="27"/>
  <c r="AH459" i="27"/>
  <c r="AG459" i="27"/>
  <c r="AC459" i="27"/>
  <c r="AB459" i="27"/>
  <c r="AA459" i="27"/>
  <c r="Z459" i="27"/>
  <c r="V459" i="27"/>
  <c r="U459" i="27"/>
  <c r="T459" i="27"/>
  <c r="AU458" i="27"/>
  <c r="AT458" i="27"/>
  <c r="AS458" i="27"/>
  <c r="AQ458" i="27"/>
  <c r="AR458" i="27" s="1"/>
  <c r="AO458" i="27"/>
  <c r="AP458" i="27" s="1"/>
  <c r="AJ458" i="27"/>
  <c r="AI458" i="27"/>
  <c r="AH458" i="27"/>
  <c r="AG458" i="27"/>
  <c r="AC458" i="27"/>
  <c r="AB458" i="27"/>
  <c r="AA458" i="27"/>
  <c r="Z458" i="27"/>
  <c r="V458" i="27"/>
  <c r="U458" i="27"/>
  <c r="T458" i="27"/>
  <c r="AS457" i="27"/>
  <c r="AQ457" i="27"/>
  <c r="AR457" i="27" s="1"/>
  <c r="AO457" i="27"/>
  <c r="AP457" i="27" s="1"/>
  <c r="AJ457" i="27"/>
  <c r="AI457" i="27"/>
  <c r="AH457" i="27"/>
  <c r="AG457" i="27"/>
  <c r="AC457" i="27"/>
  <c r="AB457" i="27"/>
  <c r="AA457" i="27"/>
  <c r="Z457" i="27"/>
  <c r="V457" i="27"/>
  <c r="U457" i="27"/>
  <c r="T457" i="27"/>
  <c r="AU456" i="27"/>
  <c r="AT456" i="27"/>
  <c r="AS456" i="27"/>
  <c r="AQ456" i="27"/>
  <c r="AR456" i="27" s="1"/>
  <c r="AO456" i="27"/>
  <c r="AP456" i="27" s="1"/>
  <c r="AJ456" i="27"/>
  <c r="AI456" i="27"/>
  <c r="AH456" i="27"/>
  <c r="AG456" i="27"/>
  <c r="AC456" i="27"/>
  <c r="AB456" i="27"/>
  <c r="AA456" i="27"/>
  <c r="Z456" i="27"/>
  <c r="V456" i="27"/>
  <c r="U456" i="27"/>
  <c r="T456" i="27"/>
  <c r="AU455" i="27"/>
  <c r="AT455" i="27"/>
  <c r="AQ455" i="27"/>
  <c r="AR455" i="27" s="1"/>
  <c r="AO455" i="27"/>
  <c r="AP455" i="27" s="1"/>
  <c r="AJ455" i="27"/>
  <c r="AI455" i="27"/>
  <c r="AH455" i="27"/>
  <c r="AG455" i="27"/>
  <c r="AC455" i="27"/>
  <c r="AB455" i="27"/>
  <c r="AA455" i="27"/>
  <c r="Z455" i="27"/>
  <c r="V455" i="27"/>
  <c r="U455" i="27"/>
  <c r="T455" i="27"/>
  <c r="AT454" i="27"/>
  <c r="AS454" i="27"/>
  <c r="AQ454" i="27"/>
  <c r="AR454" i="27" s="1"/>
  <c r="AO454" i="27"/>
  <c r="AP454" i="27" s="1"/>
  <c r="AJ454" i="27"/>
  <c r="AI454" i="27"/>
  <c r="AH454" i="27"/>
  <c r="AG454" i="27"/>
  <c r="AC454" i="27"/>
  <c r="AB454" i="27"/>
  <c r="AA454" i="27"/>
  <c r="Z454" i="27"/>
  <c r="V454" i="27"/>
  <c r="U454" i="27"/>
  <c r="T454" i="27"/>
  <c r="AU453" i="27"/>
  <c r="AT453" i="27"/>
  <c r="AS453" i="27"/>
  <c r="AQ453" i="27"/>
  <c r="AR453" i="27" s="1"/>
  <c r="AO453" i="27"/>
  <c r="AP453" i="27" s="1"/>
  <c r="AJ453" i="27"/>
  <c r="AI453" i="27"/>
  <c r="AH453" i="27"/>
  <c r="AG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C452" i="27"/>
  <c r="AB452" i="27"/>
  <c r="AA452" i="27"/>
  <c r="Z452" i="27"/>
  <c r="V452" i="27"/>
  <c r="U452" i="27"/>
  <c r="T452" i="27"/>
  <c r="AU451" i="27"/>
  <c r="AT451" i="27"/>
  <c r="AS451" i="27"/>
  <c r="AQ451" i="27"/>
  <c r="AR451" i="27" s="1"/>
  <c r="AO451" i="27"/>
  <c r="AP451" i="27" s="1"/>
  <c r="AJ451" i="27"/>
  <c r="AI451" i="27"/>
  <c r="AH451" i="27"/>
  <c r="AG451" i="27"/>
  <c r="AC451" i="27"/>
  <c r="AB451" i="27"/>
  <c r="AA451" i="27"/>
  <c r="Z451" i="27"/>
  <c r="V451" i="27"/>
  <c r="U451" i="27"/>
  <c r="T451" i="27"/>
  <c r="AU450" i="27"/>
  <c r="AT450" i="27"/>
  <c r="AS450" i="27"/>
  <c r="AQ450" i="27"/>
  <c r="AR450" i="27" s="1"/>
  <c r="AO450" i="27"/>
  <c r="AP450" i="27" s="1"/>
  <c r="AJ450" i="27"/>
  <c r="AI450" i="27"/>
  <c r="AH450" i="27"/>
  <c r="AG450" i="27"/>
  <c r="AC450" i="27"/>
  <c r="AB450" i="27"/>
  <c r="AA450" i="27"/>
  <c r="Z450" i="27"/>
  <c r="V450" i="27"/>
  <c r="U450" i="27"/>
  <c r="T450" i="27"/>
  <c r="AS449" i="27"/>
  <c r="AQ449" i="27"/>
  <c r="AR449" i="27" s="1"/>
  <c r="AO449" i="27"/>
  <c r="AP449" i="27" s="1"/>
  <c r="AJ449" i="27"/>
  <c r="AI449" i="27"/>
  <c r="AH449" i="27"/>
  <c r="AG449" i="27"/>
  <c r="AC449" i="27"/>
  <c r="AB449" i="27"/>
  <c r="AA449" i="27"/>
  <c r="Z449" i="27"/>
  <c r="V449" i="27"/>
  <c r="U449" i="27"/>
  <c r="T449" i="27"/>
  <c r="AU448" i="27"/>
  <c r="AT448" i="27"/>
  <c r="AS448" i="27"/>
  <c r="AQ448" i="27"/>
  <c r="AR448" i="27" s="1"/>
  <c r="AO448" i="27"/>
  <c r="AP448" i="27" s="1"/>
  <c r="AJ448" i="27"/>
  <c r="AI448" i="27"/>
  <c r="AH448" i="27"/>
  <c r="AG448" i="27"/>
  <c r="AC448" i="27"/>
  <c r="AB448" i="27"/>
  <c r="AA448" i="27"/>
  <c r="Z448" i="27"/>
  <c r="V448" i="27"/>
  <c r="U448" i="27"/>
  <c r="T448" i="27"/>
  <c r="AU447" i="27"/>
  <c r="AT447" i="27"/>
  <c r="AQ447" i="27"/>
  <c r="AR447" i="27" s="1"/>
  <c r="AO447" i="27"/>
  <c r="AP447" i="27" s="1"/>
  <c r="AJ447" i="27"/>
  <c r="AI447" i="27"/>
  <c r="AH447" i="27"/>
  <c r="AG447" i="27"/>
  <c r="AC447" i="27"/>
  <c r="AB447" i="27"/>
  <c r="AA447" i="27"/>
  <c r="Z447" i="27"/>
  <c r="V447" i="27"/>
  <c r="U447" i="27"/>
  <c r="T447" i="27"/>
  <c r="AT446" i="27"/>
  <c r="AS446" i="27"/>
  <c r="AQ446" i="27"/>
  <c r="AR446" i="27" s="1"/>
  <c r="AO446" i="27"/>
  <c r="AP446" i="27" s="1"/>
  <c r="AJ446" i="27"/>
  <c r="AI446" i="27"/>
  <c r="AH446" i="27"/>
  <c r="AG446" i="27"/>
  <c r="AC446" i="27"/>
  <c r="AB446" i="27"/>
  <c r="AA446" i="27"/>
  <c r="Z446" i="27"/>
  <c r="V446" i="27"/>
  <c r="U446" i="27"/>
  <c r="T446" i="27"/>
  <c r="AU445" i="27"/>
  <c r="AT445" i="27"/>
  <c r="AS445" i="27"/>
  <c r="AQ445" i="27"/>
  <c r="AR445" i="27" s="1"/>
  <c r="AO445" i="27"/>
  <c r="AP445" i="27" s="1"/>
  <c r="AJ445" i="27"/>
  <c r="AI445" i="27"/>
  <c r="AH445" i="27"/>
  <c r="AG445" i="27"/>
  <c r="AC445" i="27"/>
  <c r="AB445" i="27"/>
  <c r="AA445" i="27"/>
  <c r="Z445" i="27"/>
  <c r="V445" i="27"/>
  <c r="U445" i="27"/>
  <c r="T445" i="27"/>
  <c r="AU444" i="27"/>
  <c r="AQ444" i="27"/>
  <c r="AR444" i="27" s="1"/>
  <c r="AO444" i="27"/>
  <c r="AP444" i="27" s="1"/>
  <c r="AJ444" i="27"/>
  <c r="AI444" i="27"/>
  <c r="AH444" i="27"/>
  <c r="AG444" i="27"/>
  <c r="AC444" i="27"/>
  <c r="AB444" i="27"/>
  <c r="AA444" i="27"/>
  <c r="Z444" i="27"/>
  <c r="V444" i="27"/>
  <c r="U444" i="27"/>
  <c r="T444" i="27"/>
  <c r="AU443" i="27"/>
  <c r="AT443" i="27"/>
  <c r="AS443" i="27"/>
  <c r="AQ443" i="27"/>
  <c r="AR443" i="27" s="1"/>
  <c r="AO443" i="27"/>
  <c r="AP443" i="27" s="1"/>
  <c r="AJ443" i="27"/>
  <c r="AI443" i="27"/>
  <c r="AH443" i="27"/>
  <c r="AG443" i="27"/>
  <c r="AC443" i="27"/>
  <c r="AB443" i="27"/>
  <c r="AA443" i="27"/>
  <c r="Z443" i="27"/>
  <c r="V443" i="27"/>
  <c r="U443" i="27"/>
  <c r="T443" i="27"/>
  <c r="AU442" i="27"/>
  <c r="AT442" i="27"/>
  <c r="AS442" i="27"/>
  <c r="AQ442" i="27"/>
  <c r="AR442" i="27" s="1"/>
  <c r="AO442" i="27"/>
  <c r="AP442" i="27" s="1"/>
  <c r="AJ442" i="27"/>
  <c r="AI442" i="27"/>
  <c r="AH442" i="27"/>
  <c r="AG442" i="27"/>
  <c r="AC442" i="27"/>
  <c r="AB442" i="27"/>
  <c r="AA442" i="27"/>
  <c r="Z442" i="27"/>
  <c r="V442" i="27"/>
  <c r="U442" i="27"/>
  <c r="T442" i="27"/>
  <c r="AS441" i="27"/>
  <c r="AQ441" i="27"/>
  <c r="AR441" i="27" s="1"/>
  <c r="AO441" i="27"/>
  <c r="AP441" i="27" s="1"/>
  <c r="AJ441" i="27"/>
  <c r="AI441" i="27"/>
  <c r="AH441" i="27"/>
  <c r="AG441" i="27"/>
  <c r="AC441" i="27"/>
  <c r="AB441" i="27"/>
  <c r="AA441" i="27"/>
  <c r="Z441" i="27"/>
  <c r="V441" i="27"/>
  <c r="U441" i="27"/>
  <c r="T441" i="27"/>
  <c r="AU440" i="27"/>
  <c r="AT440" i="27"/>
  <c r="AS440" i="27"/>
  <c r="AQ440" i="27"/>
  <c r="AR440" i="27" s="1"/>
  <c r="AO440" i="27"/>
  <c r="AP440" i="27" s="1"/>
  <c r="AJ440" i="27"/>
  <c r="AI440" i="27"/>
  <c r="AH440" i="27"/>
  <c r="AG440" i="27"/>
  <c r="AC440" i="27"/>
  <c r="AB440" i="27"/>
  <c r="AA440" i="27"/>
  <c r="Z440" i="27"/>
  <c r="V440" i="27"/>
  <c r="U440" i="27"/>
  <c r="T440" i="27"/>
  <c r="AU439" i="27"/>
  <c r="AT439" i="27"/>
  <c r="AQ439" i="27"/>
  <c r="AR439" i="27" s="1"/>
  <c r="AO439" i="27"/>
  <c r="AP439" i="27" s="1"/>
  <c r="AJ439" i="27"/>
  <c r="AI439" i="27"/>
  <c r="AH439" i="27"/>
  <c r="AG439" i="27"/>
  <c r="AC439" i="27"/>
  <c r="AB439" i="27"/>
  <c r="AA439" i="27"/>
  <c r="Z439" i="27"/>
  <c r="V439" i="27"/>
  <c r="U439" i="27"/>
  <c r="T439" i="27"/>
  <c r="AT438" i="27"/>
  <c r="AS438" i="27"/>
  <c r="AQ438" i="27"/>
  <c r="AR438" i="27" s="1"/>
  <c r="AO438" i="27"/>
  <c r="AP438" i="27" s="1"/>
  <c r="AJ438" i="27"/>
  <c r="AI438" i="27"/>
  <c r="AH438" i="27"/>
  <c r="AG438" i="27"/>
  <c r="AC438" i="27"/>
  <c r="AB438" i="27"/>
  <c r="AA438" i="27"/>
  <c r="Z438" i="27"/>
  <c r="V438" i="27"/>
  <c r="U438" i="27"/>
  <c r="T438" i="27"/>
  <c r="AU437" i="27"/>
  <c r="AT437" i="27"/>
  <c r="AS437" i="27"/>
  <c r="AQ437" i="27"/>
  <c r="AR437" i="27" s="1"/>
  <c r="AO437" i="27"/>
  <c r="AP437" i="27" s="1"/>
  <c r="AJ437" i="27"/>
  <c r="AI437" i="27"/>
  <c r="AH437" i="27"/>
  <c r="AG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C436" i="27"/>
  <c r="AB436" i="27"/>
  <c r="AA436" i="27"/>
  <c r="Z436" i="27"/>
  <c r="V436" i="27"/>
  <c r="U436" i="27"/>
  <c r="T436" i="27"/>
  <c r="AU435" i="27"/>
  <c r="AT435" i="27"/>
  <c r="AS435" i="27"/>
  <c r="AQ435" i="27"/>
  <c r="AR435" i="27" s="1"/>
  <c r="AO435" i="27"/>
  <c r="AP435" i="27" s="1"/>
  <c r="AJ435" i="27"/>
  <c r="AI435" i="27"/>
  <c r="AH435" i="27"/>
  <c r="AG435" i="27"/>
  <c r="AC435" i="27"/>
  <c r="AB435" i="27"/>
  <c r="AA435" i="27"/>
  <c r="Z435" i="27"/>
  <c r="V435" i="27"/>
  <c r="U435" i="27"/>
  <c r="T435" i="27"/>
  <c r="AU434" i="27"/>
  <c r="AT434" i="27"/>
  <c r="AS434" i="27"/>
  <c r="AQ434" i="27"/>
  <c r="AR434" i="27" s="1"/>
  <c r="AO434" i="27"/>
  <c r="AP434" i="27" s="1"/>
  <c r="AJ434" i="27"/>
  <c r="AI434" i="27"/>
  <c r="AH434" i="27"/>
  <c r="AG434" i="27"/>
  <c r="AC434" i="27"/>
  <c r="AB434" i="27"/>
  <c r="AA434" i="27"/>
  <c r="Z434" i="27"/>
  <c r="V434" i="27"/>
  <c r="U434" i="27"/>
  <c r="T434" i="27"/>
  <c r="AS433" i="27"/>
  <c r="AQ433" i="27"/>
  <c r="AR433" i="27" s="1"/>
  <c r="AO433" i="27"/>
  <c r="AP433" i="27" s="1"/>
  <c r="AJ433" i="27"/>
  <c r="AI433" i="27"/>
  <c r="AH433" i="27"/>
  <c r="AG433" i="27"/>
  <c r="AC433" i="27"/>
  <c r="AB433" i="27"/>
  <c r="AA433" i="27"/>
  <c r="Z433" i="27"/>
  <c r="V433" i="27"/>
  <c r="U433" i="27"/>
  <c r="T433" i="27"/>
  <c r="AU432" i="27"/>
  <c r="AT432" i="27"/>
  <c r="AS432" i="27"/>
  <c r="AQ432" i="27"/>
  <c r="AR432" i="27" s="1"/>
  <c r="AO432" i="27"/>
  <c r="AP432" i="27" s="1"/>
  <c r="AJ432" i="27"/>
  <c r="AI432" i="27"/>
  <c r="AH432" i="27"/>
  <c r="AG432" i="27"/>
  <c r="AC432" i="27"/>
  <c r="AB432" i="27"/>
  <c r="AA432" i="27"/>
  <c r="Z432" i="27"/>
  <c r="V432" i="27"/>
  <c r="U432" i="27"/>
  <c r="T432" i="27"/>
  <c r="AU431" i="27"/>
  <c r="AT431" i="27"/>
  <c r="AQ431" i="27"/>
  <c r="AR431" i="27" s="1"/>
  <c r="AO431" i="27"/>
  <c r="AP431" i="27" s="1"/>
  <c r="AJ431" i="27"/>
  <c r="AI431" i="27"/>
  <c r="AH431" i="27"/>
  <c r="AG431" i="27"/>
  <c r="AC431" i="27"/>
  <c r="AB431" i="27"/>
  <c r="AA431" i="27"/>
  <c r="Z431" i="27"/>
  <c r="V431" i="27"/>
  <c r="U431" i="27"/>
  <c r="T431" i="27"/>
  <c r="AT430" i="27"/>
  <c r="AS430" i="27"/>
  <c r="AQ430" i="27"/>
  <c r="AR430" i="27" s="1"/>
  <c r="AO430" i="27"/>
  <c r="AP430" i="27" s="1"/>
  <c r="AJ430" i="27"/>
  <c r="AI430" i="27"/>
  <c r="AH430" i="27"/>
  <c r="AG430" i="27"/>
  <c r="AC430" i="27"/>
  <c r="AB430" i="27"/>
  <c r="AA430" i="27"/>
  <c r="Z430" i="27"/>
  <c r="V430" i="27"/>
  <c r="U430" i="27"/>
  <c r="T430" i="27"/>
  <c r="AU429" i="27"/>
  <c r="AT429" i="27"/>
  <c r="AS429" i="27"/>
  <c r="AQ429" i="27"/>
  <c r="AR429" i="27" s="1"/>
  <c r="AO429" i="27"/>
  <c r="AP429" i="27" s="1"/>
  <c r="AJ429" i="27"/>
  <c r="AI429" i="27"/>
  <c r="AH429" i="27"/>
  <c r="AG429" i="27"/>
  <c r="AC429" i="27"/>
  <c r="AB429" i="27"/>
  <c r="AA429" i="27"/>
  <c r="Z429" i="27"/>
  <c r="V429" i="27"/>
  <c r="U429" i="27"/>
  <c r="T429" i="27"/>
  <c r="AU428" i="27"/>
  <c r="AQ428" i="27"/>
  <c r="AR428" i="27" s="1"/>
  <c r="AO428" i="27"/>
  <c r="AP428" i="27" s="1"/>
  <c r="AJ428" i="27"/>
  <c r="AI428" i="27"/>
  <c r="AH428" i="27"/>
  <c r="AG428" i="27"/>
  <c r="AC428" i="27"/>
  <c r="AB428" i="27"/>
  <c r="AA428" i="27"/>
  <c r="Z428" i="27"/>
  <c r="V428" i="27"/>
  <c r="U428" i="27"/>
  <c r="T428" i="27"/>
  <c r="AU427" i="27"/>
  <c r="AT427" i="27"/>
  <c r="AS427" i="27"/>
  <c r="AQ427" i="27"/>
  <c r="AR427" i="27" s="1"/>
  <c r="AO427" i="27"/>
  <c r="AP427" i="27" s="1"/>
  <c r="AJ427" i="27"/>
  <c r="AI427" i="27"/>
  <c r="AH427" i="27"/>
  <c r="AG427" i="27"/>
  <c r="AC427" i="27"/>
  <c r="AB427" i="27"/>
  <c r="AA427" i="27"/>
  <c r="Z427" i="27"/>
  <c r="V427" i="27"/>
  <c r="U427" i="27"/>
  <c r="T427" i="27"/>
  <c r="AU426" i="27"/>
  <c r="AT426" i="27"/>
  <c r="AS426" i="27"/>
  <c r="AQ426" i="27"/>
  <c r="AR426" i="27" s="1"/>
  <c r="AO426" i="27"/>
  <c r="AP426" i="27" s="1"/>
  <c r="AJ426" i="27"/>
  <c r="AI426" i="27"/>
  <c r="AH426" i="27"/>
  <c r="AG426" i="27"/>
  <c r="AC426" i="27"/>
  <c r="AB426" i="27"/>
  <c r="AA426" i="27"/>
  <c r="Z426" i="27"/>
  <c r="V426" i="27"/>
  <c r="U426" i="27"/>
  <c r="T426" i="27"/>
  <c r="AU425" i="27"/>
  <c r="AS425" i="27"/>
  <c r="AQ425" i="27"/>
  <c r="AR425" i="27" s="1"/>
  <c r="AO425" i="27"/>
  <c r="AP425" i="27" s="1"/>
  <c r="AJ425" i="27"/>
  <c r="AI425" i="27"/>
  <c r="AH425" i="27"/>
  <c r="AG425" i="27"/>
  <c r="AC425" i="27"/>
  <c r="AB425" i="27"/>
  <c r="AA425" i="27"/>
  <c r="Z425" i="27"/>
  <c r="V425" i="27"/>
  <c r="U425" i="27"/>
  <c r="T425" i="27"/>
  <c r="AU424" i="27"/>
  <c r="AT424" i="27"/>
  <c r="AS424" i="27"/>
  <c r="AQ424" i="27"/>
  <c r="AR424" i="27" s="1"/>
  <c r="AO424" i="27"/>
  <c r="AP424" i="27" s="1"/>
  <c r="AJ424" i="27"/>
  <c r="AI424" i="27"/>
  <c r="AH424" i="27"/>
  <c r="AG424" i="27"/>
  <c r="AC424" i="27"/>
  <c r="AB424" i="27"/>
  <c r="AA424" i="27"/>
  <c r="Z424" i="27"/>
  <c r="V424" i="27"/>
  <c r="U424" i="27"/>
  <c r="T424" i="27"/>
  <c r="AU423" i="27"/>
  <c r="AT423" i="27"/>
  <c r="AQ423" i="27"/>
  <c r="AR423" i="27" s="1"/>
  <c r="AO423" i="27"/>
  <c r="AP423" i="27" s="1"/>
  <c r="AJ423" i="27"/>
  <c r="AI423" i="27"/>
  <c r="AH423" i="27"/>
  <c r="AG423" i="27"/>
  <c r="AC423" i="27"/>
  <c r="AB423" i="27"/>
  <c r="AA423" i="27"/>
  <c r="Z423" i="27"/>
  <c r="V423" i="27"/>
  <c r="U423" i="27"/>
  <c r="T423" i="27"/>
  <c r="AT422" i="27"/>
  <c r="AS422" i="27"/>
  <c r="AQ422" i="27"/>
  <c r="AR422" i="27" s="1"/>
  <c r="AO422" i="27"/>
  <c r="AP422" i="27" s="1"/>
  <c r="AJ422" i="27"/>
  <c r="AI422" i="27"/>
  <c r="AH422" i="27"/>
  <c r="AG422" i="27"/>
  <c r="AC422" i="27"/>
  <c r="AB422" i="27"/>
  <c r="AA422" i="27"/>
  <c r="Z422" i="27"/>
  <c r="V422" i="27"/>
  <c r="U422" i="27"/>
  <c r="T422" i="27"/>
  <c r="AU421" i="27"/>
  <c r="AT421" i="27"/>
  <c r="AS421" i="27"/>
  <c r="AQ421" i="27"/>
  <c r="AR421" i="27" s="1"/>
  <c r="AO421" i="27"/>
  <c r="AP421" i="27" s="1"/>
  <c r="AJ421" i="27"/>
  <c r="AI421" i="27"/>
  <c r="AH421" i="27"/>
  <c r="AG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C420" i="27"/>
  <c r="AB420" i="27"/>
  <c r="AA420" i="27"/>
  <c r="Z420" i="27"/>
  <c r="V420" i="27"/>
  <c r="U420" i="27"/>
  <c r="T420" i="27"/>
  <c r="AU419" i="27"/>
  <c r="AT419" i="27"/>
  <c r="AS419" i="27"/>
  <c r="AQ419" i="27"/>
  <c r="AR419" i="27" s="1"/>
  <c r="AO419" i="27"/>
  <c r="AP419" i="27" s="1"/>
  <c r="AJ419" i="27"/>
  <c r="AI419" i="27"/>
  <c r="AH419" i="27"/>
  <c r="AG419" i="27"/>
  <c r="AC419" i="27"/>
  <c r="AB419" i="27"/>
  <c r="AA419" i="27"/>
  <c r="Z419" i="27"/>
  <c r="V419" i="27"/>
  <c r="U419" i="27"/>
  <c r="T419" i="27"/>
  <c r="AU418" i="27"/>
  <c r="AT418" i="27"/>
  <c r="AS418" i="27"/>
  <c r="AQ418" i="27"/>
  <c r="AR418" i="27" s="1"/>
  <c r="AO418" i="27"/>
  <c r="AP418" i="27" s="1"/>
  <c r="AJ418" i="27"/>
  <c r="AI418" i="27"/>
  <c r="AH418" i="27"/>
  <c r="AG418" i="27"/>
  <c r="AC418" i="27"/>
  <c r="AB418" i="27"/>
  <c r="AA418" i="27"/>
  <c r="Z418" i="27"/>
  <c r="V418" i="27"/>
  <c r="U418" i="27"/>
  <c r="T418" i="27"/>
  <c r="AS417" i="27"/>
  <c r="AQ417" i="27"/>
  <c r="AR417" i="27" s="1"/>
  <c r="AO417" i="27"/>
  <c r="AP417" i="27" s="1"/>
  <c r="AJ417" i="27"/>
  <c r="AI417" i="27"/>
  <c r="AH417" i="27"/>
  <c r="AG417" i="27"/>
  <c r="AC417" i="27"/>
  <c r="AB417" i="27"/>
  <c r="AA417" i="27"/>
  <c r="Z417" i="27"/>
  <c r="V417" i="27"/>
  <c r="U417" i="27"/>
  <c r="T417" i="27"/>
  <c r="AU416" i="27"/>
  <c r="AT416" i="27"/>
  <c r="AS416" i="27"/>
  <c r="AQ416" i="27"/>
  <c r="AR416" i="27" s="1"/>
  <c r="AO416" i="27"/>
  <c r="AP416" i="27" s="1"/>
  <c r="AJ416" i="27"/>
  <c r="AI416" i="27"/>
  <c r="AH416" i="27"/>
  <c r="AG416" i="27"/>
  <c r="AC416" i="27"/>
  <c r="AB416" i="27"/>
  <c r="AA416" i="27"/>
  <c r="Z416" i="27"/>
  <c r="V416" i="27"/>
  <c r="U416" i="27"/>
  <c r="T416" i="27"/>
  <c r="AU415" i="27"/>
  <c r="AT415" i="27"/>
  <c r="AQ415" i="27"/>
  <c r="AR415" i="27" s="1"/>
  <c r="AO415" i="27"/>
  <c r="AP415" i="27" s="1"/>
  <c r="AJ415" i="27"/>
  <c r="AI415" i="27"/>
  <c r="AH415" i="27"/>
  <c r="AG415" i="27"/>
  <c r="AC415" i="27"/>
  <c r="AB415" i="27"/>
  <c r="AA415" i="27"/>
  <c r="Z415" i="27"/>
  <c r="V415" i="27"/>
  <c r="U415" i="27"/>
  <c r="T415" i="27"/>
  <c r="AT414" i="27"/>
  <c r="AS414" i="27"/>
  <c r="AQ414" i="27"/>
  <c r="AR414" i="27" s="1"/>
  <c r="AO414" i="27"/>
  <c r="AP414" i="27" s="1"/>
  <c r="AJ414" i="27"/>
  <c r="AI414" i="27"/>
  <c r="AH414" i="27"/>
  <c r="AG414" i="27"/>
  <c r="AC414" i="27"/>
  <c r="AB414" i="27"/>
  <c r="AA414" i="27"/>
  <c r="Z414" i="27"/>
  <c r="V414" i="27"/>
  <c r="U414" i="27"/>
  <c r="T414" i="27"/>
  <c r="AU413" i="27"/>
  <c r="AT413" i="27"/>
  <c r="AS413" i="27"/>
  <c r="AQ413" i="27"/>
  <c r="AR413" i="27" s="1"/>
  <c r="AO413" i="27"/>
  <c r="AP413" i="27" s="1"/>
  <c r="AJ413" i="27"/>
  <c r="AI413" i="27"/>
  <c r="AH413" i="27"/>
  <c r="AG413" i="27"/>
  <c r="AC413" i="27"/>
  <c r="AB413" i="27"/>
  <c r="AA413" i="27"/>
  <c r="Z413" i="27"/>
  <c r="V413" i="27"/>
  <c r="U413" i="27"/>
  <c r="T413" i="27"/>
  <c r="AU412" i="27"/>
  <c r="AQ412" i="27"/>
  <c r="AR412" i="27" s="1"/>
  <c r="AO412" i="27"/>
  <c r="AP412" i="27" s="1"/>
  <c r="AJ412" i="27"/>
  <c r="AI412" i="27"/>
  <c r="AH412" i="27"/>
  <c r="AG412" i="27"/>
  <c r="AC412" i="27"/>
  <c r="AB412" i="27"/>
  <c r="AA412" i="27"/>
  <c r="Z412" i="27"/>
  <c r="V412" i="27"/>
  <c r="U412" i="27"/>
  <c r="T412" i="27"/>
  <c r="AU411" i="27"/>
  <c r="AT411" i="27"/>
  <c r="AS411" i="27"/>
  <c r="AQ411" i="27"/>
  <c r="AR411" i="27" s="1"/>
  <c r="AO411" i="27"/>
  <c r="AP411" i="27" s="1"/>
  <c r="AJ411" i="27"/>
  <c r="AI411" i="27"/>
  <c r="AH411" i="27"/>
  <c r="AG411" i="27"/>
  <c r="AC411" i="27"/>
  <c r="AB411" i="27"/>
  <c r="AA411" i="27"/>
  <c r="Z411" i="27"/>
  <c r="V411" i="27"/>
  <c r="U411" i="27"/>
  <c r="T411" i="27"/>
  <c r="AU410" i="27"/>
  <c r="AT410" i="27"/>
  <c r="AS410" i="27"/>
  <c r="AQ410" i="27"/>
  <c r="AR410" i="27" s="1"/>
  <c r="AO410" i="27"/>
  <c r="AP410" i="27" s="1"/>
  <c r="AJ410" i="27"/>
  <c r="AI410" i="27"/>
  <c r="AH410" i="27"/>
  <c r="AG410" i="27"/>
  <c r="AC410" i="27"/>
  <c r="AB410" i="27"/>
  <c r="AA410" i="27"/>
  <c r="Z410" i="27"/>
  <c r="V410" i="27"/>
  <c r="U410" i="27"/>
  <c r="T410" i="27"/>
  <c r="AS409" i="27"/>
  <c r="AQ409" i="27"/>
  <c r="AR409" i="27" s="1"/>
  <c r="AO409" i="27"/>
  <c r="AP409" i="27" s="1"/>
  <c r="AJ409" i="27"/>
  <c r="AI409" i="27"/>
  <c r="AH409" i="27"/>
  <c r="AG409" i="27"/>
  <c r="AC409" i="27"/>
  <c r="AB409" i="27"/>
  <c r="AA409" i="27"/>
  <c r="Z409" i="27"/>
  <c r="V409" i="27"/>
  <c r="U409" i="27"/>
  <c r="T409" i="27"/>
  <c r="AU408" i="27"/>
  <c r="AT408" i="27"/>
  <c r="AS408" i="27"/>
  <c r="AQ408" i="27"/>
  <c r="AR408" i="27" s="1"/>
  <c r="AO408" i="27"/>
  <c r="AP408" i="27" s="1"/>
  <c r="AJ408" i="27"/>
  <c r="AI408" i="27"/>
  <c r="AH408" i="27"/>
  <c r="AG408" i="27"/>
  <c r="AC408" i="27"/>
  <c r="AB408" i="27"/>
  <c r="AA408" i="27"/>
  <c r="Z408" i="27"/>
  <c r="V408" i="27"/>
  <c r="U408" i="27"/>
  <c r="T408" i="27"/>
  <c r="AU407" i="27"/>
  <c r="AT407" i="27"/>
  <c r="AQ407" i="27"/>
  <c r="AR407" i="27" s="1"/>
  <c r="AO407" i="27"/>
  <c r="AP407" i="27" s="1"/>
  <c r="AJ407" i="27"/>
  <c r="AI407" i="27"/>
  <c r="AH407" i="27"/>
  <c r="AG407" i="27"/>
  <c r="AC407" i="27"/>
  <c r="AB407" i="27"/>
  <c r="AA407" i="27"/>
  <c r="Z407" i="27"/>
  <c r="V407" i="27"/>
  <c r="U407" i="27"/>
  <c r="T407" i="27"/>
  <c r="AT406" i="27"/>
  <c r="AS406" i="27"/>
  <c r="AQ406" i="27"/>
  <c r="AR406" i="27" s="1"/>
  <c r="AO406" i="27"/>
  <c r="AP406" i="27" s="1"/>
  <c r="AJ406" i="27"/>
  <c r="AI406" i="27"/>
  <c r="AH406" i="27"/>
  <c r="AG406" i="27"/>
  <c r="AC406" i="27"/>
  <c r="AB406" i="27"/>
  <c r="AA406" i="27"/>
  <c r="Z406" i="27"/>
  <c r="V406" i="27"/>
  <c r="U406" i="27"/>
  <c r="T406" i="27"/>
  <c r="AU405" i="27"/>
  <c r="AT405" i="27"/>
  <c r="AS405" i="27"/>
  <c r="AQ405" i="27"/>
  <c r="AR405" i="27" s="1"/>
  <c r="AO405" i="27"/>
  <c r="AP405" i="27" s="1"/>
  <c r="AJ405" i="27"/>
  <c r="AI405" i="27"/>
  <c r="AH405" i="27"/>
  <c r="AG405" i="27"/>
  <c r="AC405" i="27"/>
  <c r="AB405" i="27"/>
  <c r="AA405" i="27"/>
  <c r="Z405" i="27"/>
  <c r="V405" i="27"/>
  <c r="U405" i="27"/>
  <c r="T405" i="27"/>
  <c r="AU404" i="27"/>
  <c r="AQ404" i="27"/>
  <c r="AR404" i="27" s="1"/>
  <c r="AO404" i="27"/>
  <c r="AP404" i="27" s="1"/>
  <c r="AJ404" i="27"/>
  <c r="AI404" i="27"/>
  <c r="AH404" i="27"/>
  <c r="AG404" i="27"/>
  <c r="AC404" i="27"/>
  <c r="AB404" i="27"/>
  <c r="AA404" i="27"/>
  <c r="Z404" i="27"/>
  <c r="V404" i="27"/>
  <c r="U404" i="27"/>
  <c r="T404" i="27"/>
  <c r="AU403" i="27"/>
  <c r="AT403" i="27"/>
  <c r="AS403" i="27"/>
  <c r="AQ403" i="27"/>
  <c r="AR403" i="27" s="1"/>
  <c r="AO403" i="27"/>
  <c r="AP403" i="27" s="1"/>
  <c r="AJ403" i="27"/>
  <c r="AI403" i="27"/>
  <c r="AH403" i="27"/>
  <c r="AG403" i="27"/>
  <c r="AC403" i="27"/>
  <c r="AB403" i="27"/>
  <c r="AA403" i="27"/>
  <c r="Z403" i="27"/>
  <c r="V403" i="27"/>
  <c r="U403" i="27"/>
  <c r="T403" i="27"/>
  <c r="AU402" i="27"/>
  <c r="AT402" i="27"/>
  <c r="AS402" i="27"/>
  <c r="AQ402" i="27"/>
  <c r="AR402" i="27" s="1"/>
  <c r="AO402" i="27"/>
  <c r="AP402" i="27" s="1"/>
  <c r="AJ402" i="27"/>
  <c r="AI402" i="27"/>
  <c r="AH402" i="27"/>
  <c r="AG402" i="27"/>
  <c r="AC402" i="27"/>
  <c r="AB402" i="27"/>
  <c r="AA402" i="27"/>
  <c r="Z402" i="27"/>
  <c r="V402" i="27"/>
  <c r="U402" i="27"/>
  <c r="T402" i="27"/>
  <c r="AU401" i="27"/>
  <c r="AS401" i="27"/>
  <c r="AQ401" i="27"/>
  <c r="AR401" i="27" s="1"/>
  <c r="AO401" i="27"/>
  <c r="AP401" i="27" s="1"/>
  <c r="AJ401" i="27"/>
  <c r="AI401" i="27"/>
  <c r="AH401" i="27"/>
  <c r="AG401" i="27"/>
  <c r="AC401" i="27"/>
  <c r="AB401" i="27"/>
  <c r="AA401" i="27"/>
  <c r="Z401" i="27"/>
  <c r="V401" i="27"/>
  <c r="U401" i="27"/>
  <c r="T401" i="27"/>
  <c r="AU400" i="27"/>
  <c r="AT400" i="27"/>
  <c r="AS400" i="27"/>
  <c r="AQ400" i="27"/>
  <c r="AR400" i="27" s="1"/>
  <c r="AO400" i="27"/>
  <c r="AP400" i="27" s="1"/>
  <c r="AJ400" i="27"/>
  <c r="AI400" i="27"/>
  <c r="AH400" i="27"/>
  <c r="AG400" i="27"/>
  <c r="AC400" i="27"/>
  <c r="AB400" i="27"/>
  <c r="AA400" i="27"/>
  <c r="Z400" i="27"/>
  <c r="V400" i="27"/>
  <c r="U400" i="27"/>
  <c r="T400" i="27"/>
  <c r="AU399" i="27"/>
  <c r="AT399" i="27"/>
  <c r="AQ399" i="27"/>
  <c r="AR399" i="27" s="1"/>
  <c r="AO399" i="27"/>
  <c r="AP399" i="27" s="1"/>
  <c r="AJ399" i="27"/>
  <c r="AI399" i="27"/>
  <c r="AH399" i="27"/>
  <c r="AG399" i="27"/>
  <c r="AC399" i="27"/>
  <c r="AB399" i="27"/>
  <c r="AA399" i="27"/>
  <c r="Z399" i="27"/>
  <c r="V399" i="27"/>
  <c r="U399" i="27"/>
  <c r="T399" i="27"/>
  <c r="AT398" i="27"/>
  <c r="AS398" i="27"/>
  <c r="AQ398" i="27"/>
  <c r="AR398" i="27" s="1"/>
  <c r="AO398" i="27"/>
  <c r="AP398" i="27" s="1"/>
  <c r="AJ398" i="27"/>
  <c r="AI398" i="27"/>
  <c r="AH398" i="27"/>
  <c r="AG398" i="27"/>
  <c r="AC398" i="27"/>
  <c r="AB398" i="27"/>
  <c r="AA398" i="27"/>
  <c r="Z398" i="27"/>
  <c r="V398" i="27"/>
  <c r="U398" i="27"/>
  <c r="T398" i="27"/>
  <c r="AU397" i="27"/>
  <c r="AT397" i="27"/>
  <c r="AS397" i="27"/>
  <c r="AQ397" i="27"/>
  <c r="AR397" i="27" s="1"/>
  <c r="AO397" i="27"/>
  <c r="AP397" i="27" s="1"/>
  <c r="AJ397" i="27"/>
  <c r="AI397" i="27"/>
  <c r="AH397" i="27"/>
  <c r="AG397" i="27"/>
  <c r="AC397" i="27"/>
  <c r="AB397" i="27"/>
  <c r="AA397" i="27"/>
  <c r="Z397" i="27"/>
  <c r="V397" i="27"/>
  <c r="U397" i="27"/>
  <c r="T397" i="27"/>
  <c r="AU396" i="27"/>
  <c r="AQ396" i="27"/>
  <c r="AR396" i="27" s="1"/>
  <c r="AO396" i="27"/>
  <c r="AP396" i="27" s="1"/>
  <c r="AJ396" i="27"/>
  <c r="AI396" i="27"/>
  <c r="AH396" i="27"/>
  <c r="AG396" i="27"/>
  <c r="AC396" i="27"/>
  <c r="AB396" i="27"/>
  <c r="AA396" i="27"/>
  <c r="Z396" i="27"/>
  <c r="V396" i="27"/>
  <c r="U396" i="27"/>
  <c r="T396" i="27"/>
  <c r="AU395" i="27"/>
  <c r="AT395" i="27"/>
  <c r="AS395" i="27"/>
  <c r="AQ395" i="27"/>
  <c r="AR395" i="27" s="1"/>
  <c r="AO395" i="27"/>
  <c r="AP395" i="27" s="1"/>
  <c r="AJ395" i="27"/>
  <c r="AI395" i="27"/>
  <c r="AH395" i="27"/>
  <c r="AG395" i="27"/>
  <c r="AC395" i="27"/>
  <c r="AB395" i="27"/>
  <c r="AA395" i="27"/>
  <c r="Z395" i="27"/>
  <c r="V395" i="27"/>
  <c r="U395" i="27"/>
  <c r="T395" i="27"/>
  <c r="AU394" i="27"/>
  <c r="AT394" i="27"/>
  <c r="AS394" i="27"/>
  <c r="AQ394" i="27"/>
  <c r="AR394" i="27" s="1"/>
  <c r="AO394" i="27"/>
  <c r="AP394" i="27" s="1"/>
  <c r="AJ394" i="27"/>
  <c r="AI394" i="27"/>
  <c r="AH394" i="27"/>
  <c r="AG394" i="27"/>
  <c r="AC394" i="27"/>
  <c r="AB394" i="27"/>
  <c r="AA394" i="27"/>
  <c r="Z394" i="27"/>
  <c r="V394" i="27"/>
  <c r="U394" i="27"/>
  <c r="T394" i="27"/>
  <c r="AS393" i="27"/>
  <c r="AQ393" i="27"/>
  <c r="AR393" i="27" s="1"/>
  <c r="AO393" i="27"/>
  <c r="AP393" i="27" s="1"/>
  <c r="AJ393" i="27"/>
  <c r="AI393" i="27"/>
  <c r="AH393" i="27"/>
  <c r="AG393" i="27"/>
  <c r="AC393" i="27"/>
  <c r="AB393" i="27"/>
  <c r="AA393" i="27"/>
  <c r="Z393" i="27"/>
  <c r="V393" i="27"/>
  <c r="U393" i="27"/>
  <c r="T393" i="27"/>
  <c r="AU392" i="27"/>
  <c r="AT392" i="27"/>
  <c r="AS392" i="27"/>
  <c r="AQ392" i="27"/>
  <c r="AR392" i="27" s="1"/>
  <c r="AO392" i="27"/>
  <c r="AP392" i="27" s="1"/>
  <c r="AJ392" i="27"/>
  <c r="AI392" i="27"/>
  <c r="AH392" i="27"/>
  <c r="AG392" i="27"/>
  <c r="AC392" i="27"/>
  <c r="AB392" i="27"/>
  <c r="AA392" i="27"/>
  <c r="Z392" i="27"/>
  <c r="V392" i="27"/>
  <c r="U392" i="27"/>
  <c r="T392" i="27"/>
  <c r="AU391" i="27"/>
  <c r="AT391" i="27"/>
  <c r="AQ391" i="27"/>
  <c r="AR391" i="27" s="1"/>
  <c r="AO391" i="27"/>
  <c r="AP391" i="27" s="1"/>
  <c r="AJ391" i="27"/>
  <c r="AI391" i="27"/>
  <c r="AH391" i="27"/>
  <c r="AG391" i="27"/>
  <c r="AC391" i="27"/>
  <c r="AB391" i="27"/>
  <c r="AA391" i="27"/>
  <c r="Z391" i="27"/>
  <c r="V391" i="27"/>
  <c r="U391" i="27"/>
  <c r="T391" i="27"/>
  <c r="AT390" i="27"/>
  <c r="AS390" i="27"/>
  <c r="AQ390" i="27"/>
  <c r="AR390" i="27" s="1"/>
  <c r="AO390" i="27"/>
  <c r="AP390" i="27" s="1"/>
  <c r="AJ390" i="27"/>
  <c r="AI390" i="27"/>
  <c r="AH390" i="27"/>
  <c r="AG390" i="27"/>
  <c r="AC390" i="27"/>
  <c r="AB390" i="27"/>
  <c r="AA390" i="27"/>
  <c r="Z390" i="27"/>
  <c r="V390" i="27"/>
  <c r="U390" i="27"/>
  <c r="T390" i="27"/>
  <c r="AU389" i="27"/>
  <c r="AT389" i="27"/>
  <c r="AS389" i="27"/>
  <c r="AQ389" i="27"/>
  <c r="AR389" i="27" s="1"/>
  <c r="AO389" i="27"/>
  <c r="AP389" i="27" s="1"/>
  <c r="AJ389" i="27"/>
  <c r="AI389" i="27"/>
  <c r="AH389" i="27"/>
  <c r="AG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C388" i="27"/>
  <c r="AB388" i="27"/>
  <c r="AA388" i="27"/>
  <c r="Z388" i="27"/>
  <c r="V388" i="27"/>
  <c r="U388" i="27"/>
  <c r="T388" i="27"/>
  <c r="AU387" i="27"/>
  <c r="AT387" i="27"/>
  <c r="AS387" i="27"/>
  <c r="AQ387" i="27"/>
  <c r="AR387" i="27" s="1"/>
  <c r="AO387" i="27"/>
  <c r="AP387" i="27" s="1"/>
  <c r="AJ387" i="27"/>
  <c r="AI387" i="27"/>
  <c r="AH387" i="27"/>
  <c r="AG387" i="27"/>
  <c r="AC387" i="27"/>
  <c r="AB387" i="27"/>
  <c r="AA387" i="27"/>
  <c r="Z387" i="27"/>
  <c r="V387" i="27"/>
  <c r="U387" i="27"/>
  <c r="T387" i="27"/>
  <c r="AU386" i="27"/>
  <c r="AT386" i="27"/>
  <c r="AS386" i="27"/>
  <c r="AQ386" i="27"/>
  <c r="AR386" i="27" s="1"/>
  <c r="AO386" i="27"/>
  <c r="AP386" i="27" s="1"/>
  <c r="AJ386" i="27"/>
  <c r="AI386" i="27"/>
  <c r="AH386" i="27"/>
  <c r="AG386" i="27"/>
  <c r="AC386" i="27"/>
  <c r="AB386" i="27"/>
  <c r="AA386" i="27"/>
  <c r="Z386" i="27"/>
  <c r="V386" i="27"/>
  <c r="U386" i="27"/>
  <c r="T386" i="27"/>
  <c r="AS385" i="27"/>
  <c r="AQ385" i="27"/>
  <c r="AR385" i="27" s="1"/>
  <c r="AO385" i="27"/>
  <c r="AP385" i="27" s="1"/>
  <c r="AJ385" i="27"/>
  <c r="AI385" i="27"/>
  <c r="AH385" i="27"/>
  <c r="AG385" i="27"/>
  <c r="AC385" i="27"/>
  <c r="AB385" i="27"/>
  <c r="AA385" i="27"/>
  <c r="Z385" i="27"/>
  <c r="V385" i="27"/>
  <c r="U385" i="27"/>
  <c r="T385" i="27"/>
  <c r="AU384" i="27"/>
  <c r="AT384" i="27"/>
  <c r="AS384" i="27"/>
  <c r="AQ384" i="27"/>
  <c r="AR384" i="27" s="1"/>
  <c r="AO384" i="27"/>
  <c r="AP384" i="27" s="1"/>
  <c r="AJ384" i="27"/>
  <c r="AI384" i="27"/>
  <c r="AH384" i="27"/>
  <c r="AG384" i="27"/>
  <c r="AC384" i="27"/>
  <c r="AB384" i="27"/>
  <c r="AA384" i="27"/>
  <c r="Z384" i="27"/>
  <c r="V384" i="27"/>
  <c r="U384" i="27"/>
  <c r="T384" i="27"/>
  <c r="AU383" i="27"/>
  <c r="AT383" i="27"/>
  <c r="AQ383" i="27"/>
  <c r="AR383" i="27" s="1"/>
  <c r="AO383" i="27"/>
  <c r="AP383" i="27" s="1"/>
  <c r="AJ383" i="27"/>
  <c r="AI383" i="27"/>
  <c r="AH383" i="27"/>
  <c r="AG383" i="27"/>
  <c r="AC383" i="27"/>
  <c r="AB383" i="27"/>
  <c r="AA383" i="27"/>
  <c r="Z383" i="27"/>
  <c r="V383" i="27"/>
  <c r="U383" i="27"/>
  <c r="T383" i="27"/>
  <c r="AT382" i="27"/>
  <c r="AS382" i="27"/>
  <c r="AQ382" i="27"/>
  <c r="AR382" i="27" s="1"/>
  <c r="AO382" i="27"/>
  <c r="AP382" i="27" s="1"/>
  <c r="AJ382" i="27"/>
  <c r="AI382" i="27"/>
  <c r="AH382" i="27"/>
  <c r="AG382" i="27"/>
  <c r="AC382" i="27"/>
  <c r="AB382" i="27"/>
  <c r="AA382" i="27"/>
  <c r="Z382" i="27"/>
  <c r="V382" i="27"/>
  <c r="U382" i="27"/>
  <c r="T382" i="27"/>
  <c r="AU381" i="27"/>
  <c r="AT381" i="27"/>
  <c r="AS381" i="27"/>
  <c r="AQ381" i="27"/>
  <c r="AR381" i="27" s="1"/>
  <c r="AO381" i="27"/>
  <c r="AP381" i="27" s="1"/>
  <c r="AJ381" i="27"/>
  <c r="AI381" i="27"/>
  <c r="AH381" i="27"/>
  <c r="AG381" i="27"/>
  <c r="AC381" i="27"/>
  <c r="AB381" i="27"/>
  <c r="AA381" i="27"/>
  <c r="Z381" i="27"/>
  <c r="V381" i="27"/>
  <c r="U381" i="27"/>
  <c r="T381" i="27"/>
  <c r="AU380" i="27"/>
  <c r="AQ380" i="27"/>
  <c r="AR380" i="27" s="1"/>
  <c r="AO380" i="27"/>
  <c r="AP380" i="27" s="1"/>
  <c r="AJ380" i="27"/>
  <c r="AI380" i="27"/>
  <c r="AH380" i="27"/>
  <c r="AG380" i="27"/>
  <c r="AC380" i="27"/>
  <c r="AB380" i="27"/>
  <c r="AA380" i="27"/>
  <c r="Z380" i="27"/>
  <c r="V380" i="27"/>
  <c r="U380" i="27"/>
  <c r="T380" i="27"/>
  <c r="AU379" i="27"/>
  <c r="AT379" i="27"/>
  <c r="AS379" i="27"/>
  <c r="AQ379" i="27"/>
  <c r="AR379" i="27" s="1"/>
  <c r="AO379" i="27"/>
  <c r="AP379" i="27" s="1"/>
  <c r="AJ379" i="27"/>
  <c r="AI379" i="27"/>
  <c r="AH379" i="27"/>
  <c r="AG379" i="27"/>
  <c r="AC379" i="27"/>
  <c r="AB379" i="27"/>
  <c r="AA379" i="27"/>
  <c r="Z379" i="27"/>
  <c r="V379" i="27"/>
  <c r="U379" i="27"/>
  <c r="T379" i="27"/>
  <c r="AU378" i="27"/>
  <c r="AT378" i="27"/>
  <c r="AS378" i="27"/>
  <c r="AQ378" i="27"/>
  <c r="AR378" i="27" s="1"/>
  <c r="AO378" i="27"/>
  <c r="AP378" i="27" s="1"/>
  <c r="AJ378" i="27"/>
  <c r="AI378" i="27"/>
  <c r="AH378" i="27"/>
  <c r="AG378" i="27"/>
  <c r="AC378" i="27"/>
  <c r="AB378" i="27"/>
  <c r="AA378" i="27"/>
  <c r="Z378" i="27"/>
  <c r="V378" i="27"/>
  <c r="U378" i="27"/>
  <c r="T378" i="27"/>
  <c r="AS377" i="27"/>
  <c r="AQ377" i="27"/>
  <c r="AR377" i="27" s="1"/>
  <c r="AO377" i="27"/>
  <c r="AP377" i="27" s="1"/>
  <c r="AJ377" i="27"/>
  <c r="AI377" i="27"/>
  <c r="AH377" i="27"/>
  <c r="AG377" i="27"/>
  <c r="AC377" i="27"/>
  <c r="AB377" i="27"/>
  <c r="AA377" i="27"/>
  <c r="Z377" i="27"/>
  <c r="V377" i="27"/>
  <c r="U377" i="27"/>
  <c r="T377" i="27"/>
  <c r="AU376" i="27"/>
  <c r="AT376" i="27"/>
  <c r="AS376" i="27"/>
  <c r="AQ376" i="27"/>
  <c r="AR376" i="27" s="1"/>
  <c r="AO376" i="27"/>
  <c r="AP376" i="27" s="1"/>
  <c r="AJ376" i="27"/>
  <c r="AI376" i="27"/>
  <c r="AH376" i="27"/>
  <c r="AG376" i="27"/>
  <c r="AC376" i="27"/>
  <c r="AB376" i="27"/>
  <c r="AA376" i="27"/>
  <c r="Z376" i="27"/>
  <c r="V376" i="27"/>
  <c r="U376" i="27"/>
  <c r="T376" i="27"/>
  <c r="AU375" i="27"/>
  <c r="AT375" i="27"/>
  <c r="AQ375" i="27"/>
  <c r="AR375" i="27" s="1"/>
  <c r="AO375" i="27"/>
  <c r="AP375" i="27" s="1"/>
  <c r="AJ375" i="27"/>
  <c r="AI375" i="27"/>
  <c r="AH375" i="27"/>
  <c r="AG375" i="27"/>
  <c r="AC375" i="27"/>
  <c r="AB375" i="27"/>
  <c r="AA375" i="27"/>
  <c r="Z375" i="27"/>
  <c r="V375" i="27"/>
  <c r="U375" i="27"/>
  <c r="T375" i="27"/>
  <c r="AT374" i="27"/>
  <c r="AS374" i="27"/>
  <c r="AQ374" i="27"/>
  <c r="AR374" i="27" s="1"/>
  <c r="AO374" i="27"/>
  <c r="AP374" i="27" s="1"/>
  <c r="AJ374" i="27"/>
  <c r="AI374" i="27"/>
  <c r="AH374" i="27"/>
  <c r="AG374" i="27"/>
  <c r="AC374" i="27"/>
  <c r="AB374" i="27"/>
  <c r="AA374" i="27"/>
  <c r="Z374" i="27"/>
  <c r="V374" i="27"/>
  <c r="U374" i="27"/>
  <c r="T374" i="27"/>
  <c r="AU373" i="27"/>
  <c r="AT373" i="27"/>
  <c r="AS373" i="27"/>
  <c r="AQ373" i="27"/>
  <c r="AR373" i="27" s="1"/>
  <c r="AO373" i="27"/>
  <c r="AP373" i="27" s="1"/>
  <c r="AJ373" i="27"/>
  <c r="AI373" i="27"/>
  <c r="AH373" i="27"/>
  <c r="AG373" i="27"/>
  <c r="AC373" i="27"/>
  <c r="AB373" i="27"/>
  <c r="AA373" i="27"/>
  <c r="Z373" i="27"/>
  <c r="V373" i="27"/>
  <c r="U373" i="27"/>
  <c r="T373" i="27"/>
  <c r="AU372" i="27"/>
  <c r="AQ372" i="27"/>
  <c r="AR372" i="27" s="1"/>
  <c r="AO372" i="27"/>
  <c r="AP372" i="27" s="1"/>
  <c r="AJ372" i="27"/>
  <c r="AI372" i="27"/>
  <c r="AH372" i="27"/>
  <c r="AG372" i="27"/>
  <c r="AC372" i="27"/>
  <c r="AB372" i="27"/>
  <c r="AA372" i="27"/>
  <c r="Z372" i="27"/>
  <c r="V372" i="27"/>
  <c r="U372" i="27"/>
  <c r="T372" i="27"/>
  <c r="AU371" i="27"/>
  <c r="AT371" i="27"/>
  <c r="AS371" i="27"/>
  <c r="AQ371" i="27"/>
  <c r="AR371" i="27" s="1"/>
  <c r="AO371" i="27"/>
  <c r="AP371" i="27" s="1"/>
  <c r="AJ371" i="27"/>
  <c r="AI371" i="27"/>
  <c r="AH371" i="27"/>
  <c r="AG371" i="27"/>
  <c r="AC371" i="27"/>
  <c r="AB371" i="27"/>
  <c r="AA371" i="27"/>
  <c r="Z371" i="27"/>
  <c r="V371" i="27"/>
  <c r="U371" i="27"/>
  <c r="T371" i="27"/>
  <c r="AU370" i="27"/>
  <c r="AT370" i="27"/>
  <c r="AS370" i="27"/>
  <c r="AQ370" i="27"/>
  <c r="AR370" i="27" s="1"/>
  <c r="AO370" i="27"/>
  <c r="AP370" i="27" s="1"/>
  <c r="AJ370" i="27"/>
  <c r="AI370" i="27"/>
  <c r="AH370" i="27"/>
  <c r="AG370" i="27"/>
  <c r="AC370" i="27"/>
  <c r="AB370" i="27"/>
  <c r="AA370" i="27"/>
  <c r="Z370" i="27"/>
  <c r="V370" i="27"/>
  <c r="U370" i="27"/>
  <c r="T370" i="27"/>
  <c r="AS369" i="27"/>
  <c r="AQ369" i="27"/>
  <c r="AR369" i="27" s="1"/>
  <c r="AO369" i="27"/>
  <c r="AP369" i="27" s="1"/>
  <c r="AJ369" i="27"/>
  <c r="AI369" i="27"/>
  <c r="AH369" i="27"/>
  <c r="AG369" i="27"/>
  <c r="AC369" i="27"/>
  <c r="AB369" i="27"/>
  <c r="AA369" i="27"/>
  <c r="Z369" i="27"/>
  <c r="V369" i="27"/>
  <c r="U369" i="27"/>
  <c r="T369" i="27"/>
  <c r="AU368" i="27"/>
  <c r="AT368" i="27"/>
  <c r="AS368" i="27"/>
  <c r="AQ368" i="27"/>
  <c r="AR368" i="27" s="1"/>
  <c r="AO368" i="27"/>
  <c r="AP368" i="27" s="1"/>
  <c r="AJ368" i="27"/>
  <c r="AI368" i="27"/>
  <c r="AH368" i="27"/>
  <c r="AG368" i="27"/>
  <c r="AC368" i="27"/>
  <c r="AB368" i="27"/>
  <c r="AA368" i="27"/>
  <c r="Z368" i="27"/>
  <c r="V368" i="27"/>
  <c r="U368" i="27"/>
  <c r="T368" i="27"/>
  <c r="AU367" i="27"/>
  <c r="AT367" i="27"/>
  <c r="AQ367" i="27"/>
  <c r="AR367" i="27" s="1"/>
  <c r="AO367" i="27"/>
  <c r="AP367" i="27" s="1"/>
  <c r="AJ367" i="27"/>
  <c r="AI367" i="27"/>
  <c r="AH367" i="27"/>
  <c r="AG367" i="27"/>
  <c r="AC367" i="27"/>
  <c r="AB367" i="27"/>
  <c r="AA367" i="27"/>
  <c r="Z367" i="27"/>
  <c r="V367" i="27"/>
  <c r="U367" i="27"/>
  <c r="T367" i="27"/>
  <c r="AT366" i="27"/>
  <c r="AS366" i="27"/>
  <c r="AQ366" i="27"/>
  <c r="AR366" i="27" s="1"/>
  <c r="AO366" i="27"/>
  <c r="AP366" i="27" s="1"/>
  <c r="AJ366" i="27"/>
  <c r="AI366" i="27"/>
  <c r="AH366" i="27"/>
  <c r="AG366" i="27"/>
  <c r="AC366" i="27"/>
  <c r="AB366" i="27"/>
  <c r="AA366" i="27"/>
  <c r="Z366" i="27"/>
  <c r="V366" i="27"/>
  <c r="U366" i="27"/>
  <c r="T366" i="27"/>
  <c r="AU365" i="27"/>
  <c r="AT365" i="27"/>
  <c r="AS365" i="27"/>
  <c r="AQ365" i="27"/>
  <c r="AR365" i="27" s="1"/>
  <c r="AO365" i="27"/>
  <c r="AP365" i="27" s="1"/>
  <c r="AJ365" i="27"/>
  <c r="AI365" i="27"/>
  <c r="AH365" i="27"/>
  <c r="AG365" i="27"/>
  <c r="AC365" i="27"/>
  <c r="AB365" i="27"/>
  <c r="AA365" i="27"/>
  <c r="Z365" i="27"/>
  <c r="V365" i="27"/>
  <c r="U365" i="27"/>
  <c r="T365" i="27"/>
  <c r="AU364" i="27"/>
  <c r="AQ364" i="27"/>
  <c r="AR364" i="27" s="1"/>
  <c r="AO364" i="27"/>
  <c r="AP364" i="27" s="1"/>
  <c r="AJ364" i="27"/>
  <c r="AI364" i="27"/>
  <c r="AH364" i="27"/>
  <c r="AG364" i="27"/>
  <c r="AC364" i="27"/>
  <c r="AB364" i="27"/>
  <c r="AA364" i="27"/>
  <c r="Z364" i="27"/>
  <c r="V364" i="27"/>
  <c r="U364" i="27"/>
  <c r="T364" i="27"/>
  <c r="AU363" i="27"/>
  <c r="AT363" i="27"/>
  <c r="AS363" i="27"/>
  <c r="AQ363" i="27"/>
  <c r="AR363" i="27" s="1"/>
  <c r="AO363" i="27"/>
  <c r="AP363" i="27" s="1"/>
  <c r="AJ363" i="27"/>
  <c r="AI363" i="27"/>
  <c r="AH363" i="27"/>
  <c r="AG363" i="27"/>
  <c r="AC363" i="27"/>
  <c r="AB363" i="27"/>
  <c r="AA363" i="27"/>
  <c r="Z363" i="27"/>
  <c r="V363" i="27"/>
  <c r="U363" i="27"/>
  <c r="T363" i="27"/>
  <c r="AU362" i="27"/>
  <c r="AT362" i="27"/>
  <c r="AS362" i="27"/>
  <c r="AQ362" i="27"/>
  <c r="AR362" i="27" s="1"/>
  <c r="AO362" i="27"/>
  <c r="AP362" i="27" s="1"/>
  <c r="AJ362" i="27"/>
  <c r="AI362" i="27"/>
  <c r="AH362" i="27"/>
  <c r="AG362" i="27"/>
  <c r="AC362" i="27"/>
  <c r="AB362" i="27"/>
  <c r="AA362" i="27"/>
  <c r="Z362" i="27"/>
  <c r="V362" i="27"/>
  <c r="U362" i="27"/>
  <c r="T362" i="27"/>
  <c r="AU361" i="27"/>
  <c r="AS361" i="27"/>
  <c r="AQ361" i="27"/>
  <c r="AR361" i="27" s="1"/>
  <c r="AO361" i="27"/>
  <c r="AP361" i="27" s="1"/>
  <c r="AJ361" i="27"/>
  <c r="AI361" i="27"/>
  <c r="AH361" i="27"/>
  <c r="AG361" i="27"/>
  <c r="AC361" i="27"/>
  <c r="AB361" i="27"/>
  <c r="AA361" i="27"/>
  <c r="Z361" i="27"/>
  <c r="V361" i="27"/>
  <c r="U361" i="27"/>
  <c r="T361" i="27"/>
  <c r="AU360" i="27"/>
  <c r="AT360" i="27"/>
  <c r="AS360" i="27"/>
  <c r="AQ360" i="27"/>
  <c r="AR360" i="27" s="1"/>
  <c r="AO360" i="27"/>
  <c r="AP360" i="27" s="1"/>
  <c r="AJ360" i="27"/>
  <c r="AI360" i="27"/>
  <c r="AH360" i="27"/>
  <c r="AG360" i="27"/>
  <c r="AC360" i="27"/>
  <c r="AB360" i="27"/>
  <c r="AA360" i="27"/>
  <c r="Z360" i="27"/>
  <c r="V360" i="27"/>
  <c r="U360" i="27"/>
  <c r="T360" i="27"/>
  <c r="AU359" i="27"/>
  <c r="AT359" i="27"/>
  <c r="AQ359" i="27"/>
  <c r="AR359" i="27" s="1"/>
  <c r="AO359" i="27"/>
  <c r="AP359" i="27" s="1"/>
  <c r="AJ359" i="27"/>
  <c r="AI359" i="27"/>
  <c r="AH359" i="27"/>
  <c r="AG359" i="27"/>
  <c r="AC359" i="27"/>
  <c r="AB359" i="27"/>
  <c r="AA359" i="27"/>
  <c r="Z359" i="27"/>
  <c r="V359" i="27"/>
  <c r="U359" i="27"/>
  <c r="T359" i="27"/>
  <c r="AT358" i="27"/>
  <c r="AS358" i="27"/>
  <c r="AQ358" i="27"/>
  <c r="AR358" i="27" s="1"/>
  <c r="AO358" i="27"/>
  <c r="AP358" i="27" s="1"/>
  <c r="AJ358" i="27"/>
  <c r="AI358" i="27"/>
  <c r="AH358" i="27"/>
  <c r="AG358" i="27"/>
  <c r="AC358" i="27"/>
  <c r="AB358" i="27"/>
  <c r="AA358" i="27"/>
  <c r="Z358" i="27"/>
  <c r="V358" i="27"/>
  <c r="U358" i="27"/>
  <c r="T358" i="27"/>
  <c r="AU357" i="27"/>
  <c r="AT357" i="27"/>
  <c r="AS357" i="27"/>
  <c r="AQ357" i="27"/>
  <c r="AR357" i="27" s="1"/>
  <c r="AO357" i="27"/>
  <c r="AP357" i="27" s="1"/>
  <c r="AJ357" i="27"/>
  <c r="AI357" i="27"/>
  <c r="AH357" i="27"/>
  <c r="AG357" i="27"/>
  <c r="AC357" i="27"/>
  <c r="AB357" i="27"/>
  <c r="AA357" i="27"/>
  <c r="Z357" i="27"/>
  <c r="V357" i="27"/>
  <c r="U357" i="27"/>
  <c r="T357" i="27"/>
  <c r="AU356" i="27"/>
  <c r="AQ356" i="27"/>
  <c r="AR356" i="27" s="1"/>
  <c r="AO356" i="27"/>
  <c r="AP356" i="27" s="1"/>
  <c r="AJ356" i="27"/>
  <c r="AI356" i="27"/>
  <c r="AH356" i="27"/>
  <c r="AG356" i="27"/>
  <c r="AC356" i="27"/>
  <c r="AB356" i="27"/>
  <c r="AA356" i="27"/>
  <c r="Z356" i="27"/>
  <c r="V356" i="27"/>
  <c r="U356" i="27"/>
  <c r="T356" i="27"/>
  <c r="AU355" i="27"/>
  <c r="AT355" i="27"/>
  <c r="AS355" i="27"/>
  <c r="AQ355" i="27"/>
  <c r="AR355" i="27" s="1"/>
  <c r="AO355" i="27"/>
  <c r="AP355" i="27" s="1"/>
  <c r="AJ355" i="27"/>
  <c r="AI355" i="27"/>
  <c r="AH355" i="27"/>
  <c r="AG355" i="27"/>
  <c r="AC355" i="27"/>
  <c r="AB355" i="27"/>
  <c r="AA355" i="27"/>
  <c r="Z355" i="27"/>
  <c r="V355" i="27"/>
  <c r="U355" i="27"/>
  <c r="T355" i="27"/>
  <c r="AU354" i="27"/>
  <c r="AT354" i="27"/>
  <c r="AS354" i="27"/>
  <c r="AQ354" i="27"/>
  <c r="AR354" i="27" s="1"/>
  <c r="AO354" i="27"/>
  <c r="AP354" i="27" s="1"/>
  <c r="AJ354" i="27"/>
  <c r="AI354" i="27"/>
  <c r="AH354" i="27"/>
  <c r="AG354" i="27"/>
  <c r="AC354" i="27"/>
  <c r="AB354" i="27"/>
  <c r="AA354" i="27"/>
  <c r="Z354" i="27"/>
  <c r="V354" i="27"/>
  <c r="U354" i="27"/>
  <c r="T354" i="27"/>
  <c r="AS353" i="27"/>
  <c r="AQ353" i="27"/>
  <c r="AR353" i="27" s="1"/>
  <c r="AO353" i="27"/>
  <c r="AP353" i="27" s="1"/>
  <c r="AJ353" i="27"/>
  <c r="AI353" i="27"/>
  <c r="AH353" i="27"/>
  <c r="AG353" i="27"/>
  <c r="AC353" i="27"/>
  <c r="AB353" i="27"/>
  <c r="AA353" i="27"/>
  <c r="Z353" i="27"/>
  <c r="V353" i="27"/>
  <c r="U353" i="27"/>
  <c r="T353" i="27"/>
  <c r="AU352" i="27"/>
  <c r="AT352" i="27"/>
  <c r="AS352" i="27"/>
  <c r="AQ352" i="27"/>
  <c r="AR352" i="27" s="1"/>
  <c r="AO352" i="27"/>
  <c r="AP352" i="27" s="1"/>
  <c r="AJ352" i="27"/>
  <c r="AI352" i="27"/>
  <c r="AH352" i="27"/>
  <c r="AG352" i="27"/>
  <c r="AC352" i="27"/>
  <c r="AB352" i="27"/>
  <c r="AA352" i="27"/>
  <c r="Z352" i="27"/>
  <c r="V352" i="27"/>
  <c r="U352" i="27"/>
  <c r="T352" i="27"/>
  <c r="AU351" i="27"/>
  <c r="AT351" i="27"/>
  <c r="AQ351" i="27"/>
  <c r="AR351" i="27" s="1"/>
  <c r="AO351" i="27"/>
  <c r="AP351" i="27" s="1"/>
  <c r="AJ351" i="27"/>
  <c r="AI351" i="27"/>
  <c r="AH351" i="27"/>
  <c r="AG351" i="27"/>
  <c r="AC351" i="27"/>
  <c r="AB351" i="27"/>
  <c r="AA351" i="27"/>
  <c r="Z351" i="27"/>
  <c r="V351" i="27"/>
  <c r="U351" i="27"/>
  <c r="T351" i="27"/>
  <c r="AT350" i="27"/>
  <c r="AS350" i="27"/>
  <c r="AQ350" i="27"/>
  <c r="AR350" i="27" s="1"/>
  <c r="AO350" i="27"/>
  <c r="AP350" i="27" s="1"/>
  <c r="AJ350" i="27"/>
  <c r="AI350" i="27"/>
  <c r="AH350" i="27"/>
  <c r="AG350" i="27"/>
  <c r="AC350" i="27"/>
  <c r="AB350" i="27"/>
  <c r="AA350" i="27"/>
  <c r="Z350" i="27"/>
  <c r="V350" i="27"/>
  <c r="U350" i="27"/>
  <c r="T350" i="27"/>
  <c r="AU349" i="27"/>
  <c r="AT349" i="27"/>
  <c r="AS349" i="27"/>
  <c r="AQ349" i="27"/>
  <c r="AR349" i="27" s="1"/>
  <c r="AO349" i="27"/>
  <c r="AP349" i="27" s="1"/>
  <c r="AJ349" i="27"/>
  <c r="AI349" i="27"/>
  <c r="AH349" i="27"/>
  <c r="AG349" i="27"/>
  <c r="AC349" i="27"/>
  <c r="AB349" i="27"/>
  <c r="AA349" i="27"/>
  <c r="Z349" i="27"/>
  <c r="V349" i="27"/>
  <c r="U349" i="27"/>
  <c r="T349" i="27"/>
  <c r="AU348" i="27"/>
  <c r="AQ348" i="27"/>
  <c r="AR348" i="27" s="1"/>
  <c r="AO348" i="27"/>
  <c r="AP348" i="27" s="1"/>
  <c r="AJ348" i="27"/>
  <c r="AI348" i="27"/>
  <c r="AH348" i="27"/>
  <c r="AG348" i="27"/>
  <c r="AC348" i="27"/>
  <c r="AB348" i="27"/>
  <c r="AA348" i="27"/>
  <c r="Z348" i="27"/>
  <c r="V348" i="27"/>
  <c r="U348" i="27"/>
  <c r="T348" i="27"/>
  <c r="AU347" i="27"/>
  <c r="AT347" i="27"/>
  <c r="AS347" i="27"/>
  <c r="AQ347" i="27"/>
  <c r="AR347" i="27" s="1"/>
  <c r="AO347" i="27"/>
  <c r="AP347" i="27" s="1"/>
  <c r="AJ347" i="27"/>
  <c r="AI347" i="27"/>
  <c r="AH347" i="27"/>
  <c r="AG347" i="27"/>
  <c r="AC347" i="27"/>
  <c r="AB347" i="27"/>
  <c r="AA347" i="27"/>
  <c r="Z347" i="27"/>
  <c r="V347" i="27"/>
  <c r="U347" i="27"/>
  <c r="T347" i="27"/>
  <c r="AU346" i="27"/>
  <c r="AT346" i="27"/>
  <c r="AS346" i="27"/>
  <c r="AQ346" i="27"/>
  <c r="AR346" i="27" s="1"/>
  <c r="AO346" i="27"/>
  <c r="AP346" i="27" s="1"/>
  <c r="AJ346" i="27"/>
  <c r="AI346" i="27"/>
  <c r="AH346" i="27"/>
  <c r="AG346" i="27"/>
  <c r="AC346" i="27"/>
  <c r="AB346" i="27"/>
  <c r="AA346" i="27"/>
  <c r="Z346" i="27"/>
  <c r="V346" i="27"/>
  <c r="U346" i="27"/>
  <c r="T346" i="27"/>
  <c r="AS345" i="27"/>
  <c r="AQ345" i="27"/>
  <c r="AR345" i="27" s="1"/>
  <c r="AO345" i="27"/>
  <c r="AP345" i="27" s="1"/>
  <c r="AJ345" i="27"/>
  <c r="AI345" i="27"/>
  <c r="AH345" i="27"/>
  <c r="AG345" i="27"/>
  <c r="AC345" i="27"/>
  <c r="AB345" i="27"/>
  <c r="AA345" i="27"/>
  <c r="Z345" i="27"/>
  <c r="V345" i="27"/>
  <c r="U345" i="27"/>
  <c r="T345" i="27"/>
  <c r="AU344" i="27"/>
  <c r="AT344" i="27"/>
  <c r="AS344" i="27"/>
  <c r="AQ344" i="27"/>
  <c r="AR344" i="27" s="1"/>
  <c r="AO344" i="27"/>
  <c r="AP344" i="27" s="1"/>
  <c r="AJ344" i="27"/>
  <c r="AI344" i="27"/>
  <c r="AH344" i="27"/>
  <c r="AG344" i="27"/>
  <c r="AC344" i="27"/>
  <c r="AB344" i="27"/>
  <c r="AA344" i="27"/>
  <c r="Z344" i="27"/>
  <c r="V344" i="27"/>
  <c r="U344" i="27"/>
  <c r="T344" i="27"/>
  <c r="AU343" i="27"/>
  <c r="AT343" i="27"/>
  <c r="AQ343" i="27"/>
  <c r="AR343" i="27" s="1"/>
  <c r="AO343" i="27"/>
  <c r="AP343" i="27" s="1"/>
  <c r="AJ343" i="27"/>
  <c r="AI343" i="27"/>
  <c r="AH343" i="27"/>
  <c r="AG343" i="27"/>
  <c r="AC343" i="27"/>
  <c r="AB343" i="27"/>
  <c r="AA343" i="27"/>
  <c r="Z343" i="27"/>
  <c r="V343" i="27"/>
  <c r="U343" i="27"/>
  <c r="T343" i="27"/>
  <c r="AT342" i="27"/>
  <c r="AS342" i="27"/>
  <c r="AQ342" i="27"/>
  <c r="AR342" i="27" s="1"/>
  <c r="AO342" i="27"/>
  <c r="AP342" i="27" s="1"/>
  <c r="AJ342" i="27"/>
  <c r="AI342" i="27"/>
  <c r="AH342" i="27"/>
  <c r="AG342" i="27"/>
  <c r="AC342" i="27"/>
  <c r="AB342" i="27"/>
  <c r="AA342" i="27"/>
  <c r="Z342" i="27"/>
  <c r="V342" i="27"/>
  <c r="U342" i="27"/>
  <c r="T342" i="27"/>
  <c r="AU341" i="27"/>
  <c r="AT341" i="27"/>
  <c r="AS341" i="27"/>
  <c r="AQ341" i="27"/>
  <c r="AR341" i="27" s="1"/>
  <c r="AO341" i="27"/>
  <c r="AP341" i="27" s="1"/>
  <c r="AJ341" i="27"/>
  <c r="AI341" i="27"/>
  <c r="AH341" i="27"/>
  <c r="AG341" i="27"/>
  <c r="AC341" i="27"/>
  <c r="AB341" i="27"/>
  <c r="AA341" i="27"/>
  <c r="Z341" i="27"/>
  <c r="V341" i="27"/>
  <c r="U341" i="27"/>
  <c r="T341" i="27"/>
  <c r="AU340" i="27"/>
  <c r="AQ340" i="27"/>
  <c r="AR340" i="27" s="1"/>
  <c r="AO340" i="27"/>
  <c r="AP340" i="27" s="1"/>
  <c r="AJ340" i="27"/>
  <c r="AI340" i="27"/>
  <c r="AH340" i="27"/>
  <c r="AG340" i="27"/>
  <c r="AC340" i="27"/>
  <c r="AB340" i="27"/>
  <c r="AA340" i="27"/>
  <c r="Z340" i="27"/>
  <c r="V340" i="27"/>
  <c r="U340" i="27"/>
  <c r="T340" i="27"/>
  <c r="AU339" i="27"/>
  <c r="AT339" i="27"/>
  <c r="AS339" i="27"/>
  <c r="AQ339" i="27"/>
  <c r="AR339" i="27" s="1"/>
  <c r="AO339" i="27"/>
  <c r="AP339" i="27" s="1"/>
  <c r="AJ339" i="27"/>
  <c r="AI339" i="27"/>
  <c r="AH339" i="27"/>
  <c r="AG339" i="27"/>
  <c r="AC339" i="27"/>
  <c r="AB339" i="27"/>
  <c r="AA339" i="27"/>
  <c r="Z339" i="27"/>
  <c r="V339" i="27"/>
  <c r="U339" i="27"/>
  <c r="T339" i="27"/>
  <c r="AU338" i="27"/>
  <c r="AT338" i="27"/>
  <c r="AS338" i="27"/>
  <c r="AQ338" i="27"/>
  <c r="AR338" i="27" s="1"/>
  <c r="AO338" i="27"/>
  <c r="AP338" i="27" s="1"/>
  <c r="AJ338" i="27"/>
  <c r="AI338" i="27"/>
  <c r="AH338" i="27"/>
  <c r="AG338" i="27"/>
  <c r="AC338" i="27"/>
  <c r="AB338" i="27"/>
  <c r="AA338" i="27"/>
  <c r="Z338" i="27"/>
  <c r="V338" i="27"/>
  <c r="U338" i="27"/>
  <c r="T338" i="27"/>
  <c r="AU337" i="27"/>
  <c r="AS337" i="27"/>
  <c r="AQ337" i="27"/>
  <c r="AR337" i="27" s="1"/>
  <c r="AO337" i="27"/>
  <c r="AP337" i="27" s="1"/>
  <c r="AJ337" i="27"/>
  <c r="AI337" i="27"/>
  <c r="AH337" i="27"/>
  <c r="AG337" i="27"/>
  <c r="AC337" i="27"/>
  <c r="AB337" i="27"/>
  <c r="AA337" i="27"/>
  <c r="Z337" i="27"/>
  <c r="V337" i="27"/>
  <c r="U337" i="27"/>
  <c r="T337" i="27"/>
  <c r="AU336" i="27"/>
  <c r="AT336" i="27"/>
  <c r="AS336" i="27"/>
  <c r="AQ336" i="27"/>
  <c r="AR336" i="27" s="1"/>
  <c r="AO336" i="27"/>
  <c r="AP336" i="27" s="1"/>
  <c r="AJ336" i="27"/>
  <c r="AI336" i="27"/>
  <c r="AH336" i="27"/>
  <c r="AG336" i="27"/>
  <c r="AC336" i="27"/>
  <c r="AB336" i="27"/>
  <c r="AA336" i="27"/>
  <c r="Z336" i="27"/>
  <c r="V336" i="27"/>
  <c r="U336" i="27"/>
  <c r="T336" i="27"/>
  <c r="AU335" i="27"/>
  <c r="AT335" i="27"/>
  <c r="AS335" i="27"/>
  <c r="AQ335" i="27"/>
  <c r="AR335" i="27" s="1"/>
  <c r="AO335" i="27"/>
  <c r="AP335" i="27" s="1"/>
  <c r="AJ335" i="27"/>
  <c r="AI335" i="27"/>
  <c r="AH335" i="27"/>
  <c r="AG335" i="27"/>
  <c r="AC335" i="27"/>
  <c r="AB335" i="27"/>
  <c r="AA335" i="27"/>
  <c r="Z335" i="27"/>
  <c r="V335" i="27"/>
  <c r="U335" i="27"/>
  <c r="T335" i="27"/>
  <c r="AT334" i="27"/>
  <c r="AS334" i="27"/>
  <c r="AQ334" i="27"/>
  <c r="AR334" i="27" s="1"/>
  <c r="AO334" i="27"/>
  <c r="AP334" i="27" s="1"/>
  <c r="AJ334" i="27"/>
  <c r="AI334" i="27"/>
  <c r="AH334" i="27"/>
  <c r="AG334" i="27"/>
  <c r="AC334" i="27"/>
  <c r="AB334" i="27"/>
  <c r="AA334" i="27"/>
  <c r="Z334" i="27"/>
  <c r="V334" i="27"/>
  <c r="U334" i="27"/>
  <c r="T334" i="27"/>
  <c r="AU333" i="27"/>
  <c r="AT333" i="27"/>
  <c r="AS333" i="27"/>
  <c r="AQ333" i="27"/>
  <c r="AR333" i="27" s="1"/>
  <c r="AO333" i="27"/>
  <c r="AP333" i="27" s="1"/>
  <c r="AJ333" i="27"/>
  <c r="AI333" i="27"/>
  <c r="AH333" i="27"/>
  <c r="AG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C332" i="27"/>
  <c r="AB332" i="27"/>
  <c r="AA332" i="27"/>
  <c r="Z332" i="27"/>
  <c r="V332" i="27"/>
  <c r="U332" i="27"/>
  <c r="T332" i="27"/>
  <c r="AU331" i="27"/>
  <c r="AT331" i="27"/>
  <c r="AS331" i="27"/>
  <c r="AQ331" i="27"/>
  <c r="AR331" i="27" s="1"/>
  <c r="AO331" i="27"/>
  <c r="AP331" i="27" s="1"/>
  <c r="AJ331" i="27"/>
  <c r="AI331" i="27"/>
  <c r="AH331" i="27"/>
  <c r="AG331" i="27"/>
  <c r="AC331" i="27"/>
  <c r="AB331" i="27"/>
  <c r="AA331" i="27"/>
  <c r="Z331" i="27"/>
  <c r="V331" i="27"/>
  <c r="U331" i="27"/>
  <c r="T331" i="27"/>
  <c r="AU330" i="27"/>
  <c r="AT330" i="27"/>
  <c r="AS330" i="27"/>
  <c r="AQ330" i="27"/>
  <c r="AR330" i="27" s="1"/>
  <c r="AO330" i="27"/>
  <c r="AP330" i="27" s="1"/>
  <c r="AJ330" i="27"/>
  <c r="AI330" i="27"/>
  <c r="AH330" i="27"/>
  <c r="AG330" i="27"/>
  <c r="AC330" i="27"/>
  <c r="AB330" i="27"/>
  <c r="AA330" i="27"/>
  <c r="Z330" i="27"/>
  <c r="V330" i="27"/>
  <c r="U330" i="27"/>
  <c r="T330" i="27"/>
  <c r="AS329" i="27"/>
  <c r="AQ329" i="27"/>
  <c r="AR329" i="27" s="1"/>
  <c r="AO329" i="27"/>
  <c r="AP329" i="27" s="1"/>
  <c r="AJ329" i="27"/>
  <c r="AI329" i="27"/>
  <c r="AH329" i="27"/>
  <c r="AG329" i="27"/>
  <c r="AC329" i="27"/>
  <c r="AB329" i="27"/>
  <c r="AA329" i="27"/>
  <c r="Z329" i="27"/>
  <c r="V329" i="27"/>
  <c r="U329" i="27"/>
  <c r="T329" i="27"/>
  <c r="AU328" i="27"/>
  <c r="AT328" i="27"/>
  <c r="AS328" i="27"/>
  <c r="AQ328" i="27"/>
  <c r="AR328" i="27" s="1"/>
  <c r="AO328" i="27"/>
  <c r="AP328" i="27" s="1"/>
  <c r="AJ328" i="27"/>
  <c r="AI328" i="27"/>
  <c r="AH328" i="27"/>
  <c r="AG328" i="27"/>
  <c r="AC328" i="27"/>
  <c r="AB328" i="27"/>
  <c r="AA328" i="27"/>
  <c r="Z328" i="27"/>
  <c r="V328" i="27"/>
  <c r="U328" i="27"/>
  <c r="T328" i="27"/>
  <c r="AU327" i="27"/>
  <c r="AT327" i="27"/>
  <c r="AQ327" i="27"/>
  <c r="AR327" i="27" s="1"/>
  <c r="AO327" i="27"/>
  <c r="AP327" i="27" s="1"/>
  <c r="AJ327" i="27"/>
  <c r="AI327" i="27"/>
  <c r="AH327" i="27"/>
  <c r="AG327" i="27"/>
  <c r="AC327" i="27"/>
  <c r="AB327" i="27"/>
  <c r="AA327" i="27"/>
  <c r="Z327" i="27"/>
  <c r="V327" i="27"/>
  <c r="U327" i="27"/>
  <c r="T327" i="27"/>
  <c r="AT326" i="27"/>
  <c r="AS326" i="27"/>
  <c r="AQ326" i="27"/>
  <c r="AR326" i="27" s="1"/>
  <c r="AO326" i="27"/>
  <c r="AP326" i="27" s="1"/>
  <c r="AJ326" i="27"/>
  <c r="AI326" i="27"/>
  <c r="AH326" i="27"/>
  <c r="AG326" i="27"/>
  <c r="AC326" i="27"/>
  <c r="AB326" i="27"/>
  <c r="AA326" i="27"/>
  <c r="Z326" i="27"/>
  <c r="V326" i="27"/>
  <c r="U326" i="27"/>
  <c r="T326" i="27"/>
  <c r="AU325" i="27"/>
  <c r="AT325" i="27"/>
  <c r="AS325" i="27"/>
  <c r="AQ325" i="27"/>
  <c r="AR325" i="27" s="1"/>
  <c r="AO325" i="27"/>
  <c r="AP325" i="27" s="1"/>
  <c r="AJ325" i="27"/>
  <c r="AI325" i="27"/>
  <c r="AH325" i="27"/>
  <c r="AG325" i="27"/>
  <c r="AC325" i="27"/>
  <c r="AB325" i="27"/>
  <c r="AA325" i="27"/>
  <c r="Z325" i="27"/>
  <c r="V325" i="27"/>
  <c r="U325" i="27"/>
  <c r="T325" i="27"/>
  <c r="AU324" i="27"/>
  <c r="AQ324" i="27"/>
  <c r="AR324" i="27" s="1"/>
  <c r="AO324" i="27"/>
  <c r="AP324" i="27" s="1"/>
  <c r="AJ324" i="27"/>
  <c r="AI324" i="27"/>
  <c r="AH324" i="27"/>
  <c r="AG324" i="27"/>
  <c r="AC324" i="27"/>
  <c r="AB324" i="27"/>
  <c r="AA324" i="27"/>
  <c r="Z324" i="27"/>
  <c r="V324" i="27"/>
  <c r="U324" i="27"/>
  <c r="T324" i="27"/>
  <c r="AU323" i="27"/>
  <c r="AT323" i="27"/>
  <c r="AS323" i="27"/>
  <c r="AQ323" i="27"/>
  <c r="AR323" i="27" s="1"/>
  <c r="AO323" i="27"/>
  <c r="AP323" i="27" s="1"/>
  <c r="AJ323" i="27"/>
  <c r="AI323" i="27"/>
  <c r="AH323" i="27"/>
  <c r="AG323" i="27"/>
  <c r="AC323" i="27"/>
  <c r="AB323" i="27"/>
  <c r="AA323" i="27"/>
  <c r="Z323" i="27"/>
  <c r="V323" i="27"/>
  <c r="U323" i="27"/>
  <c r="T323" i="27"/>
  <c r="AU322" i="27"/>
  <c r="AT322" i="27"/>
  <c r="AS322" i="27"/>
  <c r="AQ322" i="27"/>
  <c r="AR322" i="27" s="1"/>
  <c r="AO322" i="27"/>
  <c r="AP322" i="27" s="1"/>
  <c r="AJ322" i="27"/>
  <c r="AI322" i="27"/>
  <c r="AH322" i="27"/>
  <c r="AG322" i="27"/>
  <c r="AC322" i="27"/>
  <c r="AB322" i="27"/>
  <c r="AA322" i="27"/>
  <c r="Z322" i="27"/>
  <c r="V322" i="27"/>
  <c r="U322" i="27"/>
  <c r="T322" i="27"/>
  <c r="AS321" i="27"/>
  <c r="AQ321" i="27"/>
  <c r="AR321" i="27" s="1"/>
  <c r="AO321" i="27"/>
  <c r="AP321" i="27" s="1"/>
  <c r="AJ321" i="27"/>
  <c r="AI321" i="27"/>
  <c r="AH321" i="27"/>
  <c r="AG321" i="27"/>
  <c r="AC321" i="27"/>
  <c r="AB321" i="27"/>
  <c r="AA321" i="27"/>
  <c r="Z321" i="27"/>
  <c r="V321" i="27"/>
  <c r="U321" i="27"/>
  <c r="T321" i="27"/>
  <c r="AU320" i="27"/>
  <c r="AT320" i="27"/>
  <c r="AS320" i="27"/>
  <c r="AQ320" i="27"/>
  <c r="AR320" i="27" s="1"/>
  <c r="AO320" i="27"/>
  <c r="AP320" i="27" s="1"/>
  <c r="AJ320" i="27"/>
  <c r="AI320" i="27"/>
  <c r="AH320" i="27"/>
  <c r="AG320" i="27"/>
  <c r="AC320" i="27"/>
  <c r="AB320" i="27"/>
  <c r="AA320" i="27"/>
  <c r="Z320" i="27"/>
  <c r="V320" i="27"/>
  <c r="U320" i="27"/>
  <c r="T320" i="27"/>
  <c r="AU319" i="27"/>
  <c r="AT319" i="27"/>
  <c r="AQ319" i="27"/>
  <c r="AR319" i="27" s="1"/>
  <c r="AO319" i="27"/>
  <c r="AP319" i="27" s="1"/>
  <c r="AJ319" i="27"/>
  <c r="AI319" i="27"/>
  <c r="AH319" i="27"/>
  <c r="AG319" i="27"/>
  <c r="AC319" i="27"/>
  <c r="AB319" i="27"/>
  <c r="AA319" i="27"/>
  <c r="Z319" i="27"/>
  <c r="V319" i="27"/>
  <c r="U319" i="27"/>
  <c r="T319" i="27"/>
  <c r="AT318" i="27"/>
  <c r="AS318" i="27"/>
  <c r="AQ318" i="27"/>
  <c r="AR318" i="27" s="1"/>
  <c r="AO318" i="27"/>
  <c r="AP318" i="27" s="1"/>
  <c r="AJ318" i="27"/>
  <c r="AI318" i="27"/>
  <c r="AH318" i="27"/>
  <c r="AG318" i="27"/>
  <c r="AC318" i="27"/>
  <c r="AB318" i="27"/>
  <c r="AA318" i="27"/>
  <c r="Z318" i="27"/>
  <c r="V318" i="27"/>
  <c r="U318" i="27"/>
  <c r="T318" i="27"/>
  <c r="AU317" i="27"/>
  <c r="AT317" i="27"/>
  <c r="AS317" i="27"/>
  <c r="AQ317" i="27"/>
  <c r="AR317" i="27" s="1"/>
  <c r="AO317" i="27"/>
  <c r="AP317" i="27" s="1"/>
  <c r="AJ317" i="27"/>
  <c r="AI317" i="27"/>
  <c r="AH317" i="27"/>
  <c r="AG317" i="27"/>
  <c r="AC317" i="27"/>
  <c r="AB317" i="27"/>
  <c r="AA317" i="27"/>
  <c r="Z317" i="27"/>
  <c r="V317" i="27"/>
  <c r="U317" i="27"/>
  <c r="T317" i="27"/>
  <c r="AU316" i="27"/>
  <c r="AQ316" i="27"/>
  <c r="AR316" i="27" s="1"/>
  <c r="AO316" i="27"/>
  <c r="AP316" i="27" s="1"/>
  <c r="AJ316" i="27"/>
  <c r="AI316" i="27"/>
  <c r="AH316" i="27"/>
  <c r="AG316" i="27"/>
  <c r="AC316" i="27"/>
  <c r="AB316" i="27"/>
  <c r="AA316" i="27"/>
  <c r="Z316" i="27"/>
  <c r="V316" i="27"/>
  <c r="U316" i="27"/>
  <c r="T316" i="27"/>
  <c r="AU315" i="27"/>
  <c r="AT315" i="27"/>
  <c r="AS315" i="27"/>
  <c r="AQ315" i="27"/>
  <c r="AR315" i="27" s="1"/>
  <c r="AO315" i="27"/>
  <c r="AP315" i="27" s="1"/>
  <c r="AJ315" i="27"/>
  <c r="AI315" i="27"/>
  <c r="AH315" i="27"/>
  <c r="AG315" i="27"/>
  <c r="AC315" i="27"/>
  <c r="AB315" i="27"/>
  <c r="AA315" i="27"/>
  <c r="Z315" i="27"/>
  <c r="V315" i="27"/>
  <c r="U315" i="27"/>
  <c r="T315" i="27"/>
  <c r="AU314" i="27"/>
  <c r="AT314" i="27"/>
  <c r="AS314" i="27"/>
  <c r="AQ314" i="27"/>
  <c r="AR314" i="27" s="1"/>
  <c r="AO314" i="27"/>
  <c r="AP314" i="27" s="1"/>
  <c r="AJ314" i="27"/>
  <c r="AI314" i="27"/>
  <c r="AH314" i="27"/>
  <c r="AG314" i="27"/>
  <c r="AC314" i="27"/>
  <c r="AB314" i="27"/>
  <c r="AA314" i="27"/>
  <c r="Z314" i="27"/>
  <c r="V314" i="27"/>
  <c r="U314" i="27"/>
  <c r="T314" i="27"/>
  <c r="AS313" i="27"/>
  <c r="AQ313" i="27"/>
  <c r="AR313" i="27" s="1"/>
  <c r="AO313" i="27"/>
  <c r="AP313" i="27" s="1"/>
  <c r="AJ313" i="27"/>
  <c r="AI313" i="27"/>
  <c r="AH313" i="27"/>
  <c r="AG313" i="27"/>
  <c r="AC313" i="27"/>
  <c r="AB313" i="27"/>
  <c r="AA313" i="27"/>
  <c r="Z313" i="27"/>
  <c r="V313" i="27"/>
  <c r="U313" i="27"/>
  <c r="T313" i="27"/>
  <c r="AU312" i="27"/>
  <c r="AT312" i="27"/>
  <c r="AS312" i="27"/>
  <c r="AQ312" i="27"/>
  <c r="AR312" i="27" s="1"/>
  <c r="AO312" i="27"/>
  <c r="AP312" i="27" s="1"/>
  <c r="AJ312" i="27"/>
  <c r="AI312" i="27"/>
  <c r="AH312" i="27"/>
  <c r="AG312" i="27"/>
  <c r="AC312" i="27"/>
  <c r="AB312" i="27"/>
  <c r="AA312" i="27"/>
  <c r="Z312" i="27"/>
  <c r="V312" i="27"/>
  <c r="U312" i="27"/>
  <c r="T312" i="27"/>
  <c r="AU311" i="27"/>
  <c r="AT311" i="27"/>
  <c r="AS311" i="27"/>
  <c r="AQ311" i="27"/>
  <c r="AR311" i="27" s="1"/>
  <c r="AO311" i="27"/>
  <c r="AP311" i="27" s="1"/>
  <c r="AJ311" i="27"/>
  <c r="AI311" i="27"/>
  <c r="AH311" i="27"/>
  <c r="AG311" i="27"/>
  <c r="AC311" i="27"/>
  <c r="AB311" i="27"/>
  <c r="AA311" i="27"/>
  <c r="Z311" i="27"/>
  <c r="V311" i="27"/>
  <c r="U311" i="27"/>
  <c r="T311" i="27"/>
  <c r="AT310" i="27"/>
  <c r="AS310" i="27"/>
  <c r="AQ310" i="27"/>
  <c r="AR310" i="27" s="1"/>
  <c r="AO310" i="27"/>
  <c r="AP310" i="27" s="1"/>
  <c r="AJ310" i="27"/>
  <c r="AI310" i="27"/>
  <c r="AH310" i="27"/>
  <c r="AG310" i="27"/>
  <c r="AC310" i="27"/>
  <c r="AB310" i="27"/>
  <c r="AA310" i="27"/>
  <c r="Z310" i="27"/>
  <c r="V310" i="27"/>
  <c r="U310" i="27"/>
  <c r="T310" i="27"/>
  <c r="AU309" i="27"/>
  <c r="AT309" i="27"/>
  <c r="AS309" i="27"/>
  <c r="AQ309" i="27"/>
  <c r="AR309" i="27" s="1"/>
  <c r="AO309" i="27"/>
  <c r="AP309" i="27" s="1"/>
  <c r="AJ309" i="27"/>
  <c r="AI309" i="27"/>
  <c r="AH309" i="27"/>
  <c r="AG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C308" i="27"/>
  <c r="AB308" i="27"/>
  <c r="AA308" i="27"/>
  <c r="Z308" i="27"/>
  <c r="V308" i="27"/>
  <c r="U308" i="27"/>
  <c r="T308" i="27"/>
  <c r="AU307" i="27"/>
  <c r="AT307" i="27"/>
  <c r="AS307" i="27"/>
  <c r="AQ307" i="27"/>
  <c r="AR307" i="27" s="1"/>
  <c r="AO307" i="27"/>
  <c r="AP307" i="27" s="1"/>
  <c r="AJ307" i="27"/>
  <c r="AI307" i="27"/>
  <c r="AH307" i="27"/>
  <c r="AG307" i="27"/>
  <c r="AC307" i="27"/>
  <c r="AB307" i="27"/>
  <c r="AA307" i="27"/>
  <c r="Z307" i="27"/>
  <c r="V307" i="27"/>
  <c r="U307" i="27"/>
  <c r="T307" i="27"/>
  <c r="AU306" i="27"/>
  <c r="AT306" i="27"/>
  <c r="AS306" i="27"/>
  <c r="AQ306" i="27"/>
  <c r="AR306" i="27" s="1"/>
  <c r="AO306" i="27"/>
  <c r="AP306" i="27" s="1"/>
  <c r="AJ306" i="27"/>
  <c r="AI306" i="27"/>
  <c r="AH306" i="27"/>
  <c r="AG306" i="27"/>
  <c r="AC306" i="27"/>
  <c r="AB306" i="27"/>
  <c r="AA306" i="27"/>
  <c r="Z306" i="27"/>
  <c r="V306" i="27"/>
  <c r="U306" i="27"/>
  <c r="T306" i="27"/>
  <c r="AS305" i="27"/>
  <c r="AQ305" i="27"/>
  <c r="AR305" i="27" s="1"/>
  <c r="AO305" i="27"/>
  <c r="AP305" i="27" s="1"/>
  <c r="AJ305" i="27"/>
  <c r="AI305" i="27"/>
  <c r="AH305" i="27"/>
  <c r="AG305" i="27"/>
  <c r="AC305" i="27"/>
  <c r="AB305" i="27"/>
  <c r="AA305" i="27"/>
  <c r="Z305" i="27"/>
  <c r="V305" i="27"/>
  <c r="U305" i="27"/>
  <c r="T305" i="27"/>
  <c r="AU304" i="27"/>
  <c r="AT304" i="27"/>
  <c r="AS304" i="27"/>
  <c r="AQ304" i="27"/>
  <c r="AR304" i="27" s="1"/>
  <c r="AO304" i="27"/>
  <c r="AP304" i="27" s="1"/>
  <c r="AJ304" i="27"/>
  <c r="AI304" i="27"/>
  <c r="AH304" i="27"/>
  <c r="AG304" i="27"/>
  <c r="AC304" i="27"/>
  <c r="AB304" i="27"/>
  <c r="AA304" i="27"/>
  <c r="Z304" i="27"/>
  <c r="V304" i="27"/>
  <c r="U304" i="27"/>
  <c r="T304" i="27"/>
  <c r="AU303" i="27"/>
  <c r="AT303" i="27"/>
  <c r="AQ303" i="27"/>
  <c r="AR303" i="27" s="1"/>
  <c r="AO303" i="27"/>
  <c r="AP303" i="27" s="1"/>
  <c r="AJ303" i="27"/>
  <c r="AI303" i="27"/>
  <c r="AH303" i="27"/>
  <c r="AG303" i="27"/>
  <c r="AC303" i="27"/>
  <c r="AB303" i="27"/>
  <c r="AA303" i="27"/>
  <c r="Z303" i="27"/>
  <c r="V303" i="27"/>
  <c r="U303" i="27"/>
  <c r="T303" i="27"/>
  <c r="AT302" i="27"/>
  <c r="AS302" i="27"/>
  <c r="AQ302" i="27"/>
  <c r="AR302" i="27" s="1"/>
  <c r="AO302" i="27"/>
  <c r="AP302" i="27" s="1"/>
  <c r="AJ302" i="27"/>
  <c r="AI302" i="27"/>
  <c r="AH302" i="27"/>
  <c r="AG302" i="27"/>
  <c r="AC302" i="27"/>
  <c r="AB302" i="27"/>
  <c r="AA302" i="27"/>
  <c r="Z302" i="27"/>
  <c r="V302" i="27"/>
  <c r="U302" i="27"/>
  <c r="T302" i="27"/>
  <c r="AU301" i="27"/>
  <c r="AT301" i="27"/>
  <c r="AS301" i="27"/>
  <c r="AQ301" i="27"/>
  <c r="AR301" i="27" s="1"/>
  <c r="AO301" i="27"/>
  <c r="AP301" i="27" s="1"/>
  <c r="AJ301" i="27"/>
  <c r="AI301" i="27"/>
  <c r="AH301" i="27"/>
  <c r="AG301" i="27"/>
  <c r="AC301" i="27"/>
  <c r="AB301" i="27"/>
  <c r="AA301" i="27"/>
  <c r="Z301" i="27"/>
  <c r="V301" i="27"/>
  <c r="U301" i="27"/>
  <c r="T301" i="27"/>
  <c r="AU300" i="27"/>
  <c r="AQ300" i="27"/>
  <c r="AR300" i="27" s="1"/>
  <c r="AO300" i="27"/>
  <c r="AP300" i="27" s="1"/>
  <c r="AJ300" i="27"/>
  <c r="AI300" i="27"/>
  <c r="AH300" i="27"/>
  <c r="AG300" i="27"/>
  <c r="AC300" i="27"/>
  <c r="AB300" i="27"/>
  <c r="AA300" i="27"/>
  <c r="Z300" i="27"/>
  <c r="V300" i="27"/>
  <c r="U300" i="27"/>
  <c r="T300" i="27"/>
  <c r="AU299" i="27"/>
  <c r="AT299" i="27"/>
  <c r="AS299" i="27"/>
  <c r="AQ299" i="27"/>
  <c r="AR299" i="27" s="1"/>
  <c r="AO299" i="27"/>
  <c r="AP299" i="27" s="1"/>
  <c r="AJ299" i="27"/>
  <c r="AI299" i="27"/>
  <c r="AH299" i="27"/>
  <c r="AG299" i="27"/>
  <c r="AC299" i="27"/>
  <c r="AB299" i="27"/>
  <c r="AA299" i="27"/>
  <c r="Z299" i="27"/>
  <c r="V299" i="27"/>
  <c r="U299" i="27"/>
  <c r="T299" i="27"/>
  <c r="AU298" i="27"/>
  <c r="AT298" i="27"/>
  <c r="AS298" i="27"/>
  <c r="AQ298" i="27"/>
  <c r="AR298" i="27" s="1"/>
  <c r="AO298" i="27"/>
  <c r="AP298" i="27" s="1"/>
  <c r="AJ298" i="27"/>
  <c r="AI298" i="27"/>
  <c r="AH298" i="27"/>
  <c r="AG298" i="27"/>
  <c r="AC298" i="27"/>
  <c r="AB298" i="27"/>
  <c r="AA298" i="27"/>
  <c r="Z298" i="27"/>
  <c r="V298" i="27"/>
  <c r="U298" i="27"/>
  <c r="T298" i="27"/>
  <c r="AS297" i="27"/>
  <c r="AQ297" i="27"/>
  <c r="AR297" i="27" s="1"/>
  <c r="AO297" i="27"/>
  <c r="AP297" i="27" s="1"/>
  <c r="AJ297" i="27"/>
  <c r="AI297" i="27"/>
  <c r="AH297" i="27"/>
  <c r="AG297" i="27"/>
  <c r="AC297" i="27"/>
  <c r="AB297" i="27"/>
  <c r="AA297" i="27"/>
  <c r="Z297" i="27"/>
  <c r="V297" i="27"/>
  <c r="U297" i="27"/>
  <c r="T297" i="27"/>
  <c r="AU296" i="27"/>
  <c r="AT296" i="27"/>
  <c r="AS296" i="27"/>
  <c r="AQ296" i="27"/>
  <c r="AR296" i="27" s="1"/>
  <c r="AO296" i="27"/>
  <c r="AP296" i="27" s="1"/>
  <c r="AJ296" i="27"/>
  <c r="AI296" i="27"/>
  <c r="AH296" i="27"/>
  <c r="AG296" i="27"/>
  <c r="AC296" i="27"/>
  <c r="AB296" i="27"/>
  <c r="AA296" i="27"/>
  <c r="Z296" i="27"/>
  <c r="V296" i="27"/>
  <c r="U296" i="27"/>
  <c r="T296" i="27"/>
  <c r="AU295" i="27"/>
  <c r="AT295" i="27"/>
  <c r="AQ295" i="27"/>
  <c r="AR295" i="27" s="1"/>
  <c r="AO295" i="27"/>
  <c r="AP295" i="27" s="1"/>
  <c r="AJ295" i="27"/>
  <c r="AI295" i="27"/>
  <c r="AH295" i="27"/>
  <c r="AG295" i="27"/>
  <c r="AC295" i="27"/>
  <c r="AB295" i="27"/>
  <c r="AA295" i="27"/>
  <c r="Z295" i="27"/>
  <c r="V295" i="27"/>
  <c r="U295" i="27"/>
  <c r="T295" i="27"/>
  <c r="AT294" i="27"/>
  <c r="AS294" i="27"/>
  <c r="AQ294" i="27"/>
  <c r="AR294" i="27" s="1"/>
  <c r="AO294" i="27"/>
  <c r="AP294" i="27" s="1"/>
  <c r="AJ294" i="27"/>
  <c r="AI294" i="27"/>
  <c r="AH294" i="27"/>
  <c r="AG294" i="27"/>
  <c r="AC294" i="27"/>
  <c r="AB294" i="27"/>
  <c r="AA294" i="27"/>
  <c r="Z294" i="27"/>
  <c r="V294" i="27"/>
  <c r="U294" i="27"/>
  <c r="T294" i="27"/>
  <c r="AU293" i="27"/>
  <c r="AT293" i="27"/>
  <c r="AS293" i="27"/>
  <c r="AQ293" i="27"/>
  <c r="AR293" i="27" s="1"/>
  <c r="AO293" i="27"/>
  <c r="AP293" i="27" s="1"/>
  <c r="AJ293" i="27"/>
  <c r="AI293" i="27"/>
  <c r="AH293" i="27"/>
  <c r="AG293" i="27"/>
  <c r="AC293" i="27"/>
  <c r="AB293" i="27"/>
  <c r="AA293" i="27"/>
  <c r="Z293" i="27"/>
  <c r="V293" i="27"/>
  <c r="U293" i="27"/>
  <c r="T293" i="27"/>
  <c r="AU292" i="27"/>
  <c r="AQ292" i="27"/>
  <c r="AR292" i="27" s="1"/>
  <c r="AO292" i="27"/>
  <c r="AP292" i="27" s="1"/>
  <c r="AJ292" i="27"/>
  <c r="AI292" i="27"/>
  <c r="AH292" i="27"/>
  <c r="AG292" i="27"/>
  <c r="AC292" i="27"/>
  <c r="AB292" i="27"/>
  <c r="AA292" i="27"/>
  <c r="Z292" i="27"/>
  <c r="V292" i="27"/>
  <c r="U292" i="27"/>
  <c r="T292" i="27"/>
  <c r="AU291" i="27"/>
  <c r="AT291" i="27"/>
  <c r="AS291" i="27"/>
  <c r="AQ291" i="27"/>
  <c r="AR291" i="27" s="1"/>
  <c r="AO291" i="27"/>
  <c r="AP291" i="27" s="1"/>
  <c r="AJ291" i="27"/>
  <c r="AI291" i="27"/>
  <c r="AH291" i="27"/>
  <c r="AG291" i="27"/>
  <c r="AC291" i="27"/>
  <c r="AB291" i="27"/>
  <c r="AA291" i="27"/>
  <c r="Z291" i="27"/>
  <c r="V291" i="27"/>
  <c r="U291" i="27"/>
  <c r="T291" i="27"/>
  <c r="AU290" i="27"/>
  <c r="AT290" i="27"/>
  <c r="AS290" i="27"/>
  <c r="AQ290" i="27"/>
  <c r="AR290" i="27" s="1"/>
  <c r="AO290" i="27"/>
  <c r="AP290" i="27" s="1"/>
  <c r="AJ290" i="27"/>
  <c r="AI290" i="27"/>
  <c r="AH290" i="27"/>
  <c r="AG290" i="27"/>
  <c r="AC290" i="27"/>
  <c r="AB290" i="27"/>
  <c r="AA290" i="27"/>
  <c r="Z290" i="27"/>
  <c r="V290" i="27"/>
  <c r="U290" i="27"/>
  <c r="T290" i="27"/>
  <c r="AS289" i="27"/>
  <c r="AQ289" i="27"/>
  <c r="AR289" i="27" s="1"/>
  <c r="AO289" i="27"/>
  <c r="AP289" i="27" s="1"/>
  <c r="AJ289" i="27"/>
  <c r="AI289" i="27"/>
  <c r="AH289" i="27"/>
  <c r="AG289" i="27"/>
  <c r="AC289" i="27"/>
  <c r="AB289" i="27"/>
  <c r="AA289" i="27"/>
  <c r="Z289" i="27"/>
  <c r="V289" i="27"/>
  <c r="U289" i="27"/>
  <c r="T289" i="27"/>
  <c r="AU288" i="27"/>
  <c r="AT288" i="27"/>
  <c r="AS288" i="27"/>
  <c r="AQ288" i="27"/>
  <c r="AR288" i="27" s="1"/>
  <c r="AO288" i="27"/>
  <c r="AP288" i="27" s="1"/>
  <c r="AJ288" i="27"/>
  <c r="AI288" i="27"/>
  <c r="AH288" i="27"/>
  <c r="AG288" i="27"/>
  <c r="AC288" i="27"/>
  <c r="AB288" i="27"/>
  <c r="AA288" i="27"/>
  <c r="Z288" i="27"/>
  <c r="V288" i="27"/>
  <c r="U288" i="27"/>
  <c r="T288" i="27"/>
  <c r="AU287" i="27"/>
  <c r="AT287" i="27"/>
  <c r="AQ287" i="27"/>
  <c r="AR287" i="27" s="1"/>
  <c r="AO287" i="27"/>
  <c r="AP287" i="27" s="1"/>
  <c r="AJ287" i="27"/>
  <c r="AI287" i="27"/>
  <c r="AH287" i="27"/>
  <c r="AG287" i="27"/>
  <c r="AC287" i="27"/>
  <c r="AB287" i="27"/>
  <c r="AA287" i="27"/>
  <c r="Z287" i="27"/>
  <c r="V287" i="27"/>
  <c r="U287" i="27"/>
  <c r="T287" i="27"/>
  <c r="AT286" i="27"/>
  <c r="AS286" i="27"/>
  <c r="AQ286" i="27"/>
  <c r="AR286" i="27" s="1"/>
  <c r="AO286" i="27"/>
  <c r="AP286" i="27" s="1"/>
  <c r="AJ286" i="27"/>
  <c r="AI286" i="27"/>
  <c r="AH286" i="27"/>
  <c r="AG286" i="27"/>
  <c r="AC286" i="27"/>
  <c r="AB286" i="27"/>
  <c r="AA286" i="27"/>
  <c r="Z286" i="27"/>
  <c r="V286" i="27"/>
  <c r="U286" i="27"/>
  <c r="T286" i="27"/>
  <c r="AU285" i="27"/>
  <c r="AT285" i="27"/>
  <c r="AS285" i="27"/>
  <c r="AQ285" i="27"/>
  <c r="AR285" i="27" s="1"/>
  <c r="AO285" i="27"/>
  <c r="AP285" i="27" s="1"/>
  <c r="AJ285" i="27"/>
  <c r="AI285" i="27"/>
  <c r="AH285" i="27"/>
  <c r="AG285" i="27"/>
  <c r="AC285" i="27"/>
  <c r="AB285" i="27"/>
  <c r="AA285" i="27"/>
  <c r="Z285" i="27"/>
  <c r="V285" i="27"/>
  <c r="U285" i="27"/>
  <c r="T285" i="27"/>
  <c r="AU284" i="27"/>
  <c r="AQ284" i="27"/>
  <c r="AR284" i="27" s="1"/>
  <c r="AO284" i="27"/>
  <c r="AP284" i="27" s="1"/>
  <c r="AJ284" i="27"/>
  <c r="AI284" i="27"/>
  <c r="AH284" i="27"/>
  <c r="AG284" i="27"/>
  <c r="AC284" i="27"/>
  <c r="AB284" i="27"/>
  <c r="AA284" i="27"/>
  <c r="Z284" i="27"/>
  <c r="V284" i="27"/>
  <c r="U284" i="27"/>
  <c r="T284" i="27"/>
  <c r="AU283" i="27"/>
  <c r="AT283" i="27"/>
  <c r="AS283" i="27"/>
  <c r="AQ283" i="27"/>
  <c r="AR283" i="27" s="1"/>
  <c r="AO283" i="27"/>
  <c r="AP283" i="27" s="1"/>
  <c r="AJ283" i="27"/>
  <c r="AI283" i="27"/>
  <c r="AH283" i="27"/>
  <c r="AG283" i="27"/>
  <c r="AC283" i="27"/>
  <c r="AB283" i="27"/>
  <c r="AA283" i="27"/>
  <c r="Z283" i="27"/>
  <c r="V283" i="27"/>
  <c r="U283" i="27"/>
  <c r="T283" i="27"/>
  <c r="AU282" i="27"/>
  <c r="AT282" i="27"/>
  <c r="AS282" i="27"/>
  <c r="AQ282" i="27"/>
  <c r="AR282" i="27" s="1"/>
  <c r="AO282" i="27"/>
  <c r="AP282" i="27" s="1"/>
  <c r="AJ282" i="27"/>
  <c r="AI282" i="27"/>
  <c r="AH282" i="27"/>
  <c r="AG282" i="27"/>
  <c r="AC282" i="27"/>
  <c r="AB282" i="27"/>
  <c r="AA282" i="27"/>
  <c r="Z282" i="27"/>
  <c r="V282" i="27"/>
  <c r="U282" i="27"/>
  <c r="T282" i="27"/>
  <c r="AS281" i="27"/>
  <c r="AQ281" i="27"/>
  <c r="AR281" i="27" s="1"/>
  <c r="AO281" i="27"/>
  <c r="AP281" i="27" s="1"/>
  <c r="AJ281" i="27"/>
  <c r="AI281" i="27"/>
  <c r="AH281" i="27"/>
  <c r="AG281" i="27"/>
  <c r="AC281" i="27"/>
  <c r="AB281" i="27"/>
  <c r="AA281" i="27"/>
  <c r="Z281" i="27"/>
  <c r="V281" i="27"/>
  <c r="U281" i="27"/>
  <c r="T281" i="27"/>
  <c r="AU280" i="27"/>
  <c r="AT280" i="27"/>
  <c r="AS280" i="27"/>
  <c r="AQ280" i="27"/>
  <c r="AR280" i="27" s="1"/>
  <c r="AO280" i="27"/>
  <c r="AP280" i="27" s="1"/>
  <c r="AJ280" i="27"/>
  <c r="AI280" i="27"/>
  <c r="AH280" i="27"/>
  <c r="AG280" i="27"/>
  <c r="AC280" i="27"/>
  <c r="AB280" i="27"/>
  <c r="AA280" i="27"/>
  <c r="Z280" i="27"/>
  <c r="V280" i="27"/>
  <c r="U280" i="27"/>
  <c r="T280" i="27"/>
  <c r="AU279" i="27"/>
  <c r="AT279" i="27"/>
  <c r="AQ279" i="27"/>
  <c r="AR279" i="27" s="1"/>
  <c r="AO279" i="27"/>
  <c r="AP279" i="27" s="1"/>
  <c r="AJ279" i="27"/>
  <c r="AI279" i="27"/>
  <c r="AH279" i="27"/>
  <c r="AG279" i="27"/>
  <c r="AC279" i="27"/>
  <c r="AB279" i="27"/>
  <c r="AA279" i="27"/>
  <c r="Z279" i="27"/>
  <c r="V279" i="27"/>
  <c r="U279" i="27"/>
  <c r="T279" i="27"/>
  <c r="AT278" i="27"/>
  <c r="AS278" i="27"/>
  <c r="AQ278" i="27"/>
  <c r="AR278" i="27" s="1"/>
  <c r="AO278" i="27"/>
  <c r="AP278" i="27" s="1"/>
  <c r="AJ278" i="27"/>
  <c r="AI278" i="27"/>
  <c r="AH278" i="27"/>
  <c r="AG278" i="27"/>
  <c r="AC278" i="27"/>
  <c r="AB278" i="27"/>
  <c r="AA278" i="27"/>
  <c r="Z278" i="27"/>
  <c r="V278" i="27"/>
  <c r="U278" i="27"/>
  <c r="T278" i="27"/>
  <c r="AU277" i="27"/>
  <c r="AT277" i="27"/>
  <c r="AS277" i="27"/>
  <c r="AQ277" i="27"/>
  <c r="AR277" i="27" s="1"/>
  <c r="AO277" i="27"/>
  <c r="AP277" i="27" s="1"/>
  <c r="AJ277" i="27"/>
  <c r="AI277" i="27"/>
  <c r="AH277" i="27"/>
  <c r="AG277" i="27"/>
  <c r="AC277" i="27"/>
  <c r="AB277" i="27"/>
  <c r="AA277" i="27"/>
  <c r="Z277" i="27"/>
  <c r="V277" i="27"/>
  <c r="U277" i="27"/>
  <c r="T277" i="27"/>
  <c r="AU276" i="27"/>
  <c r="AQ276" i="27"/>
  <c r="AR276" i="27" s="1"/>
  <c r="AO276" i="27"/>
  <c r="AP276" i="27" s="1"/>
  <c r="AJ276" i="27"/>
  <c r="AI276" i="27"/>
  <c r="AH276" i="27"/>
  <c r="AG276" i="27"/>
  <c r="AC276" i="27"/>
  <c r="AB276" i="27"/>
  <c r="AA276" i="27"/>
  <c r="Z276" i="27"/>
  <c r="V276" i="27"/>
  <c r="U276" i="27"/>
  <c r="T276" i="27"/>
  <c r="AU275" i="27"/>
  <c r="AT275" i="27"/>
  <c r="AS275" i="27"/>
  <c r="AQ275" i="27"/>
  <c r="AR275" i="27" s="1"/>
  <c r="AO275" i="27"/>
  <c r="AP275" i="27" s="1"/>
  <c r="AJ275" i="27"/>
  <c r="AI275" i="27"/>
  <c r="AH275" i="27"/>
  <c r="AG275" i="27"/>
  <c r="AC275" i="27"/>
  <c r="AB275" i="27"/>
  <c r="AA275" i="27"/>
  <c r="Z275" i="27"/>
  <c r="V275" i="27"/>
  <c r="U275" i="27"/>
  <c r="T275" i="27"/>
  <c r="AU274" i="27"/>
  <c r="AT274" i="27"/>
  <c r="AS274" i="27"/>
  <c r="AQ274" i="27"/>
  <c r="AR274" i="27" s="1"/>
  <c r="AO274" i="27"/>
  <c r="AP274" i="27" s="1"/>
  <c r="AJ274" i="27"/>
  <c r="AI274" i="27"/>
  <c r="AH274" i="27"/>
  <c r="AG274" i="27"/>
  <c r="AC274" i="27"/>
  <c r="AB274" i="27"/>
  <c r="AA274" i="27"/>
  <c r="Z274" i="27"/>
  <c r="V274" i="27"/>
  <c r="U274" i="27"/>
  <c r="T274" i="27"/>
  <c r="AS273" i="27"/>
  <c r="AQ273" i="27"/>
  <c r="AR273" i="27" s="1"/>
  <c r="AO273" i="27"/>
  <c r="AP273" i="27" s="1"/>
  <c r="AJ273" i="27"/>
  <c r="AI273" i="27"/>
  <c r="AH273" i="27"/>
  <c r="AG273" i="27"/>
  <c r="AC273" i="27"/>
  <c r="AB273" i="27"/>
  <c r="AA273" i="27"/>
  <c r="Z273" i="27"/>
  <c r="V273" i="27"/>
  <c r="U273" i="27"/>
  <c r="T273" i="27"/>
  <c r="AU272" i="27"/>
  <c r="AT272" i="27"/>
  <c r="AS272" i="27"/>
  <c r="AQ272" i="27"/>
  <c r="AR272" i="27" s="1"/>
  <c r="AO272" i="27"/>
  <c r="AP272" i="27" s="1"/>
  <c r="AJ272" i="27"/>
  <c r="AI272" i="27"/>
  <c r="AH272" i="27"/>
  <c r="AG272" i="27"/>
  <c r="AC272" i="27"/>
  <c r="AB272" i="27"/>
  <c r="AA272" i="27"/>
  <c r="Z272" i="27"/>
  <c r="V272" i="27"/>
  <c r="U272" i="27"/>
  <c r="T272" i="27"/>
  <c r="AU271" i="27"/>
  <c r="AT271" i="27"/>
  <c r="AQ271" i="27"/>
  <c r="AR271" i="27" s="1"/>
  <c r="AO271" i="27"/>
  <c r="AP271" i="27" s="1"/>
  <c r="AJ271" i="27"/>
  <c r="AI271" i="27"/>
  <c r="AH271" i="27"/>
  <c r="AG271" i="27"/>
  <c r="AC271" i="27"/>
  <c r="AB271" i="27"/>
  <c r="AA271" i="27"/>
  <c r="Z271" i="27"/>
  <c r="V271" i="27"/>
  <c r="U271" i="27"/>
  <c r="T271" i="27"/>
  <c r="AT270" i="27"/>
  <c r="AS270" i="27"/>
  <c r="AQ270" i="27"/>
  <c r="AR270" i="27" s="1"/>
  <c r="AO270" i="27"/>
  <c r="AP270" i="27" s="1"/>
  <c r="AJ270" i="27"/>
  <c r="AI270" i="27"/>
  <c r="AH270" i="27"/>
  <c r="AG270" i="27"/>
  <c r="AC270" i="27"/>
  <c r="AB270" i="27"/>
  <c r="AA270" i="27"/>
  <c r="Z270" i="27"/>
  <c r="V270" i="27"/>
  <c r="U270" i="27"/>
  <c r="T270" i="27"/>
  <c r="AU269" i="27"/>
  <c r="AT269" i="27"/>
  <c r="AS269" i="27"/>
  <c r="AQ269" i="27"/>
  <c r="AR269" i="27" s="1"/>
  <c r="AO269" i="27"/>
  <c r="AP269" i="27" s="1"/>
  <c r="AJ269" i="27"/>
  <c r="AI269" i="27"/>
  <c r="AH269" i="27"/>
  <c r="AG269" i="27"/>
  <c r="AC269" i="27"/>
  <c r="AB269" i="27"/>
  <c r="AA269" i="27"/>
  <c r="Z269" i="27"/>
  <c r="V269" i="27"/>
  <c r="U269" i="27"/>
  <c r="T269" i="27"/>
  <c r="AU268" i="27"/>
  <c r="AQ268" i="27"/>
  <c r="AR268" i="27" s="1"/>
  <c r="AO268" i="27"/>
  <c r="AP268" i="27" s="1"/>
  <c r="AJ268" i="27"/>
  <c r="AI268" i="27"/>
  <c r="AH268" i="27"/>
  <c r="AG268" i="27"/>
  <c r="AC268" i="27"/>
  <c r="AB268" i="27"/>
  <c r="AA268" i="27"/>
  <c r="Z268" i="27"/>
  <c r="V268" i="27"/>
  <c r="U268" i="27"/>
  <c r="T268" i="27"/>
  <c r="AU267" i="27"/>
  <c r="AT267" i="27"/>
  <c r="AS267" i="27"/>
  <c r="AQ267" i="27"/>
  <c r="AR267" i="27" s="1"/>
  <c r="AO267" i="27"/>
  <c r="AP267" i="27" s="1"/>
  <c r="AJ267" i="27"/>
  <c r="AI267" i="27"/>
  <c r="AH267" i="27"/>
  <c r="AG267" i="27"/>
  <c r="AC267" i="27"/>
  <c r="AB267" i="27"/>
  <c r="AA267" i="27"/>
  <c r="Z267" i="27"/>
  <c r="V267" i="27"/>
  <c r="U267" i="27"/>
  <c r="T267" i="27"/>
  <c r="AU266" i="27"/>
  <c r="AT266" i="27"/>
  <c r="AS266" i="27"/>
  <c r="AQ266" i="27"/>
  <c r="AR266" i="27" s="1"/>
  <c r="AO266" i="27"/>
  <c r="AP266" i="27" s="1"/>
  <c r="AJ266" i="27"/>
  <c r="AI266" i="27"/>
  <c r="AH266" i="27"/>
  <c r="AG266" i="27"/>
  <c r="AC266" i="27"/>
  <c r="AB266" i="27"/>
  <c r="AA266" i="27"/>
  <c r="Z266" i="27"/>
  <c r="V266" i="27"/>
  <c r="U266" i="27"/>
  <c r="T266" i="27"/>
  <c r="AS265" i="27"/>
  <c r="AQ265" i="27"/>
  <c r="AR265" i="27" s="1"/>
  <c r="AO265" i="27"/>
  <c r="AP265" i="27" s="1"/>
  <c r="AJ265" i="27"/>
  <c r="AI265" i="27"/>
  <c r="AH265" i="27"/>
  <c r="AG265" i="27"/>
  <c r="AC265" i="27"/>
  <c r="AB265" i="27"/>
  <c r="AA265" i="27"/>
  <c r="Z265" i="27"/>
  <c r="V265" i="27"/>
  <c r="U265" i="27"/>
  <c r="T265" i="27"/>
  <c r="AU264" i="27"/>
  <c r="AT264" i="27"/>
  <c r="AS264" i="27"/>
  <c r="AQ264" i="27"/>
  <c r="AR264" i="27" s="1"/>
  <c r="AO264" i="27"/>
  <c r="AP264" i="27" s="1"/>
  <c r="AJ264" i="27"/>
  <c r="AI264" i="27"/>
  <c r="AH264" i="27"/>
  <c r="AG264" i="27"/>
  <c r="AC264" i="27"/>
  <c r="AB264" i="27"/>
  <c r="AA264" i="27"/>
  <c r="Z264" i="27"/>
  <c r="V264" i="27"/>
  <c r="U264" i="27"/>
  <c r="T264" i="27"/>
  <c r="AU263" i="27"/>
  <c r="AT263" i="27"/>
  <c r="AQ263" i="27"/>
  <c r="AR263" i="27" s="1"/>
  <c r="AO263" i="27"/>
  <c r="AP263" i="27" s="1"/>
  <c r="AJ263" i="27"/>
  <c r="AI263" i="27"/>
  <c r="AH263" i="27"/>
  <c r="AG263" i="27"/>
  <c r="AC263" i="27"/>
  <c r="AB263" i="27"/>
  <c r="AA263" i="27"/>
  <c r="Z263" i="27"/>
  <c r="V263" i="27"/>
  <c r="U263" i="27"/>
  <c r="T263" i="27"/>
  <c r="AT262" i="27"/>
  <c r="AS262" i="27"/>
  <c r="AQ262" i="27"/>
  <c r="AR262" i="27" s="1"/>
  <c r="AO262" i="27"/>
  <c r="AP262" i="27" s="1"/>
  <c r="AJ262" i="27"/>
  <c r="AI262" i="27"/>
  <c r="AH262" i="27"/>
  <c r="AG262" i="27"/>
  <c r="AC262" i="27"/>
  <c r="AB262" i="27"/>
  <c r="AA262" i="27"/>
  <c r="Z262" i="27"/>
  <c r="V262" i="27"/>
  <c r="U262" i="27"/>
  <c r="T262" i="27"/>
  <c r="AU261" i="27"/>
  <c r="AT261" i="27"/>
  <c r="AS261" i="27"/>
  <c r="AQ261" i="27"/>
  <c r="AR261" i="27" s="1"/>
  <c r="AO261" i="27"/>
  <c r="AP261" i="27" s="1"/>
  <c r="AJ261" i="27"/>
  <c r="AI261" i="27"/>
  <c r="AH261" i="27"/>
  <c r="AG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C260" i="27"/>
  <c r="AB260" i="27"/>
  <c r="AA260" i="27"/>
  <c r="Z260" i="27"/>
  <c r="V260" i="27"/>
  <c r="U260" i="27"/>
  <c r="T260" i="27"/>
  <c r="AU259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B259" i="27"/>
  <c r="AA259" i="27"/>
  <c r="Z259" i="27"/>
  <c r="V259" i="27"/>
  <c r="U259" i="27"/>
  <c r="T259" i="27"/>
  <c r="AU258" i="27"/>
  <c r="AT258" i="27"/>
  <c r="AS258" i="27"/>
  <c r="AQ258" i="27"/>
  <c r="AR258" i="27" s="1"/>
  <c r="AO258" i="27"/>
  <c r="AP258" i="27" s="1"/>
  <c r="AJ258" i="27"/>
  <c r="AI258" i="27"/>
  <c r="AH258" i="27"/>
  <c r="AG258" i="27"/>
  <c r="AC258" i="27"/>
  <c r="AB258" i="27"/>
  <c r="AA258" i="27"/>
  <c r="Z258" i="27"/>
  <c r="V258" i="27"/>
  <c r="U258" i="27"/>
  <c r="T258" i="27"/>
  <c r="AS257" i="27"/>
  <c r="AQ257" i="27"/>
  <c r="AR257" i="27" s="1"/>
  <c r="AO257" i="27"/>
  <c r="AP257" i="27" s="1"/>
  <c r="AJ257" i="27"/>
  <c r="AI257" i="27"/>
  <c r="AH257" i="27"/>
  <c r="AG257" i="27"/>
  <c r="AC257" i="27"/>
  <c r="AB257" i="27"/>
  <c r="AA257" i="27"/>
  <c r="Z257" i="27"/>
  <c r="V257" i="27"/>
  <c r="U257" i="27"/>
  <c r="T257" i="27"/>
  <c r="AU256" i="27"/>
  <c r="AT256" i="27"/>
  <c r="AS256" i="27"/>
  <c r="AQ256" i="27"/>
  <c r="AR256" i="27" s="1"/>
  <c r="AO256" i="27"/>
  <c r="AP256" i="27" s="1"/>
  <c r="AJ256" i="27"/>
  <c r="AI256" i="27"/>
  <c r="AH256" i="27"/>
  <c r="AG256" i="27"/>
  <c r="AC256" i="27"/>
  <c r="AB256" i="27"/>
  <c r="AA256" i="27"/>
  <c r="Z256" i="27"/>
  <c r="V256" i="27"/>
  <c r="U256" i="27"/>
  <c r="T256" i="27"/>
  <c r="AU255" i="27"/>
  <c r="AT255" i="27"/>
  <c r="AQ255" i="27"/>
  <c r="AR255" i="27" s="1"/>
  <c r="AO255" i="27"/>
  <c r="AP255" i="27" s="1"/>
  <c r="AJ255" i="27"/>
  <c r="AI255" i="27"/>
  <c r="AH255" i="27"/>
  <c r="AG255" i="27"/>
  <c r="AC255" i="27"/>
  <c r="AB255" i="27"/>
  <c r="AA255" i="27"/>
  <c r="Z255" i="27"/>
  <c r="V255" i="27"/>
  <c r="U255" i="27"/>
  <c r="T255" i="27"/>
  <c r="AT254" i="27"/>
  <c r="AS254" i="27"/>
  <c r="AQ254" i="27"/>
  <c r="AR254" i="27" s="1"/>
  <c r="AO254" i="27"/>
  <c r="AP254" i="27" s="1"/>
  <c r="AJ254" i="27"/>
  <c r="AI254" i="27"/>
  <c r="AH254" i="27"/>
  <c r="AG254" i="27"/>
  <c r="AC254" i="27"/>
  <c r="AB254" i="27"/>
  <c r="AA254" i="27"/>
  <c r="Z254" i="27"/>
  <c r="V254" i="27"/>
  <c r="U254" i="27"/>
  <c r="T254" i="27"/>
  <c r="AU253" i="27"/>
  <c r="AT253" i="27"/>
  <c r="AS253" i="27"/>
  <c r="AQ253" i="27"/>
  <c r="AR253" i="27" s="1"/>
  <c r="AO253" i="27"/>
  <c r="AP253" i="27" s="1"/>
  <c r="AJ253" i="27"/>
  <c r="AI253" i="27"/>
  <c r="AH253" i="27"/>
  <c r="AG253" i="27"/>
  <c r="AC253" i="27"/>
  <c r="AB253" i="27"/>
  <c r="AA253" i="27"/>
  <c r="Z253" i="27"/>
  <c r="V253" i="27"/>
  <c r="U253" i="27"/>
  <c r="T253" i="27"/>
  <c r="AU252" i="27"/>
  <c r="AT252" i="27"/>
  <c r="AQ252" i="27"/>
  <c r="AR252" i="27" s="1"/>
  <c r="AO252" i="27"/>
  <c r="AP252" i="27" s="1"/>
  <c r="AJ252" i="27"/>
  <c r="AI252" i="27"/>
  <c r="AH252" i="27"/>
  <c r="AG252" i="27"/>
  <c r="AC252" i="27"/>
  <c r="AB252" i="27"/>
  <c r="AA252" i="27"/>
  <c r="Z252" i="27"/>
  <c r="V252" i="27"/>
  <c r="U252" i="27"/>
  <c r="T252" i="27"/>
  <c r="AU251" i="27"/>
  <c r="AT251" i="27"/>
  <c r="AS251" i="27"/>
  <c r="AQ251" i="27"/>
  <c r="AR251" i="27" s="1"/>
  <c r="AO251" i="27"/>
  <c r="AP251" i="27" s="1"/>
  <c r="AJ251" i="27"/>
  <c r="AI251" i="27"/>
  <c r="AH251" i="27"/>
  <c r="AG251" i="27"/>
  <c r="AC251" i="27"/>
  <c r="AB251" i="27"/>
  <c r="AA251" i="27"/>
  <c r="Z251" i="27"/>
  <c r="V251" i="27"/>
  <c r="U251" i="27"/>
  <c r="T251" i="27"/>
  <c r="AU250" i="27"/>
  <c r="AT250" i="27"/>
  <c r="AS250" i="27"/>
  <c r="AQ250" i="27"/>
  <c r="AR250" i="27" s="1"/>
  <c r="AO250" i="27"/>
  <c r="AP250" i="27" s="1"/>
  <c r="AJ250" i="27"/>
  <c r="AI250" i="27"/>
  <c r="AH250" i="27"/>
  <c r="AG250" i="27"/>
  <c r="AC250" i="27"/>
  <c r="AB250" i="27"/>
  <c r="AA250" i="27"/>
  <c r="Z250" i="27"/>
  <c r="V250" i="27"/>
  <c r="U250" i="27"/>
  <c r="T250" i="27"/>
  <c r="AS249" i="27"/>
  <c r="AQ249" i="27"/>
  <c r="AR249" i="27" s="1"/>
  <c r="AO249" i="27"/>
  <c r="AP249" i="27" s="1"/>
  <c r="AJ249" i="27"/>
  <c r="AI249" i="27"/>
  <c r="AH249" i="27"/>
  <c r="AG249" i="27"/>
  <c r="AC249" i="27"/>
  <c r="AB249" i="27"/>
  <c r="AA249" i="27"/>
  <c r="Z249" i="27"/>
  <c r="V249" i="27"/>
  <c r="U249" i="27"/>
  <c r="T249" i="27"/>
  <c r="AU248" i="27"/>
  <c r="AT248" i="27"/>
  <c r="AS248" i="27"/>
  <c r="AQ248" i="27"/>
  <c r="AR248" i="27" s="1"/>
  <c r="AO248" i="27"/>
  <c r="AP248" i="27" s="1"/>
  <c r="AJ248" i="27"/>
  <c r="AI248" i="27"/>
  <c r="AH248" i="27"/>
  <c r="AG248" i="27"/>
  <c r="AC248" i="27"/>
  <c r="AB248" i="27"/>
  <c r="AA248" i="27"/>
  <c r="Z248" i="27"/>
  <c r="V248" i="27"/>
  <c r="U248" i="27"/>
  <c r="T248" i="27"/>
  <c r="AU247" i="27"/>
  <c r="AT247" i="27"/>
  <c r="AQ247" i="27"/>
  <c r="AR247" i="27" s="1"/>
  <c r="AO247" i="27"/>
  <c r="AP247" i="27" s="1"/>
  <c r="AJ247" i="27"/>
  <c r="AI247" i="27"/>
  <c r="AH247" i="27"/>
  <c r="AG247" i="27"/>
  <c r="AC247" i="27"/>
  <c r="AB247" i="27"/>
  <c r="AA247" i="27"/>
  <c r="Z247" i="27"/>
  <c r="V247" i="27"/>
  <c r="U247" i="27"/>
  <c r="T247" i="27"/>
  <c r="AT246" i="27"/>
  <c r="AS246" i="27"/>
  <c r="AQ246" i="27"/>
  <c r="AR246" i="27" s="1"/>
  <c r="AO246" i="27"/>
  <c r="AP246" i="27" s="1"/>
  <c r="AJ246" i="27"/>
  <c r="AI246" i="27"/>
  <c r="AH246" i="27"/>
  <c r="AG246" i="27"/>
  <c r="AC246" i="27"/>
  <c r="AB246" i="27"/>
  <c r="AA246" i="27"/>
  <c r="Z246" i="27"/>
  <c r="V246" i="27"/>
  <c r="U246" i="27"/>
  <c r="T246" i="27"/>
  <c r="AU245" i="27"/>
  <c r="AT245" i="27"/>
  <c r="AS245" i="27"/>
  <c r="AQ245" i="27"/>
  <c r="AR245" i="27" s="1"/>
  <c r="AO245" i="27"/>
  <c r="AP245" i="27" s="1"/>
  <c r="AJ245" i="27"/>
  <c r="AI245" i="27"/>
  <c r="AH245" i="27"/>
  <c r="AG245" i="27"/>
  <c r="AC245" i="27"/>
  <c r="AB245" i="27"/>
  <c r="AA245" i="27"/>
  <c r="Z245" i="27"/>
  <c r="V245" i="27"/>
  <c r="U245" i="27"/>
  <c r="T245" i="27"/>
  <c r="AU244" i="27"/>
  <c r="AQ244" i="27"/>
  <c r="AR244" i="27" s="1"/>
  <c r="AO244" i="27"/>
  <c r="AP244" i="27" s="1"/>
  <c r="AJ244" i="27"/>
  <c r="AI244" i="27"/>
  <c r="AH244" i="27"/>
  <c r="AG244" i="27"/>
  <c r="AC244" i="27"/>
  <c r="AB244" i="27"/>
  <c r="AA244" i="27"/>
  <c r="Z244" i="27"/>
  <c r="V244" i="27"/>
  <c r="U244" i="27"/>
  <c r="T244" i="27"/>
  <c r="AU243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B243" i="27"/>
  <c r="AA243" i="27"/>
  <c r="Z243" i="27"/>
  <c r="V243" i="27"/>
  <c r="U243" i="27"/>
  <c r="T243" i="27"/>
  <c r="AU242" i="27"/>
  <c r="AT242" i="27"/>
  <c r="AS242" i="27"/>
  <c r="AQ242" i="27"/>
  <c r="AR242" i="27" s="1"/>
  <c r="AO242" i="27"/>
  <c r="AP242" i="27" s="1"/>
  <c r="AJ242" i="27"/>
  <c r="AI242" i="27"/>
  <c r="AH242" i="27"/>
  <c r="AG242" i="27"/>
  <c r="AC242" i="27"/>
  <c r="AB242" i="27"/>
  <c r="AA242" i="27"/>
  <c r="Z242" i="27"/>
  <c r="V242" i="27"/>
  <c r="U242" i="27"/>
  <c r="T242" i="27"/>
  <c r="AS241" i="27"/>
  <c r="AQ241" i="27"/>
  <c r="AR241" i="27" s="1"/>
  <c r="AO241" i="27"/>
  <c r="AP241" i="27" s="1"/>
  <c r="AJ241" i="27"/>
  <c r="AI241" i="27"/>
  <c r="AH241" i="27"/>
  <c r="AG241" i="27"/>
  <c r="AC241" i="27"/>
  <c r="AB241" i="27"/>
  <c r="AA241" i="27"/>
  <c r="Z241" i="27"/>
  <c r="V241" i="27"/>
  <c r="U241" i="27"/>
  <c r="T241" i="27"/>
  <c r="AU240" i="27"/>
  <c r="AT240" i="27"/>
  <c r="AS240" i="27"/>
  <c r="AQ240" i="27"/>
  <c r="AR240" i="27" s="1"/>
  <c r="AO240" i="27"/>
  <c r="AP240" i="27" s="1"/>
  <c r="AJ240" i="27"/>
  <c r="AI240" i="27"/>
  <c r="AH240" i="27"/>
  <c r="AG240" i="27"/>
  <c r="AC240" i="27"/>
  <c r="AB240" i="27"/>
  <c r="AA240" i="27"/>
  <c r="Z240" i="27"/>
  <c r="V240" i="27"/>
  <c r="U240" i="27"/>
  <c r="T240" i="27"/>
  <c r="AU239" i="27"/>
  <c r="AT239" i="27"/>
  <c r="AQ239" i="27"/>
  <c r="AR239" i="27" s="1"/>
  <c r="AO239" i="27"/>
  <c r="AP239" i="27" s="1"/>
  <c r="AJ239" i="27"/>
  <c r="AI239" i="27"/>
  <c r="AH239" i="27"/>
  <c r="AG239" i="27"/>
  <c r="AC239" i="27"/>
  <c r="AB239" i="27"/>
  <c r="AA239" i="27"/>
  <c r="Z239" i="27"/>
  <c r="V239" i="27"/>
  <c r="U239" i="27"/>
  <c r="T239" i="27"/>
  <c r="AT238" i="27"/>
  <c r="AS238" i="27"/>
  <c r="AQ238" i="27"/>
  <c r="AR238" i="27" s="1"/>
  <c r="AO238" i="27"/>
  <c r="AP238" i="27" s="1"/>
  <c r="AJ238" i="27"/>
  <c r="AI238" i="27"/>
  <c r="AH238" i="27"/>
  <c r="AG238" i="27"/>
  <c r="AC238" i="27"/>
  <c r="AB238" i="27"/>
  <c r="AA238" i="27"/>
  <c r="Z238" i="27"/>
  <c r="V238" i="27"/>
  <c r="U238" i="27"/>
  <c r="T238" i="27"/>
  <c r="AU237" i="27"/>
  <c r="AT237" i="27"/>
  <c r="AS237" i="27"/>
  <c r="AQ237" i="27"/>
  <c r="AR237" i="27" s="1"/>
  <c r="AO237" i="27"/>
  <c r="AP237" i="27" s="1"/>
  <c r="AJ237" i="27"/>
  <c r="AI237" i="27"/>
  <c r="AH237" i="27"/>
  <c r="AG237" i="27"/>
  <c r="AC237" i="27"/>
  <c r="AB237" i="27"/>
  <c r="AA237" i="27"/>
  <c r="Z237" i="27"/>
  <c r="V237" i="27"/>
  <c r="U237" i="27"/>
  <c r="T237" i="27"/>
  <c r="AU236" i="27"/>
  <c r="AQ236" i="27"/>
  <c r="AR236" i="27" s="1"/>
  <c r="AO236" i="27"/>
  <c r="AP236" i="27" s="1"/>
  <c r="AJ236" i="27"/>
  <c r="AI236" i="27"/>
  <c r="AH236" i="27"/>
  <c r="AG236" i="27"/>
  <c r="AC236" i="27"/>
  <c r="AB236" i="27"/>
  <c r="AA236" i="27"/>
  <c r="Z236" i="27"/>
  <c r="V236" i="27"/>
  <c r="U236" i="27"/>
  <c r="T236" i="27"/>
  <c r="AU235" i="27"/>
  <c r="AT235" i="27"/>
  <c r="AS235" i="27"/>
  <c r="AQ235" i="27"/>
  <c r="AR235" i="27" s="1"/>
  <c r="AO235" i="27"/>
  <c r="AP235" i="27" s="1"/>
  <c r="AJ235" i="27"/>
  <c r="AI235" i="27"/>
  <c r="AH235" i="27"/>
  <c r="AG235" i="27"/>
  <c r="AC235" i="27"/>
  <c r="AB235" i="27"/>
  <c r="AA235" i="27"/>
  <c r="Z235" i="27"/>
  <c r="V235" i="27"/>
  <c r="U235" i="27"/>
  <c r="T235" i="27"/>
  <c r="AU234" i="27"/>
  <c r="AT234" i="27"/>
  <c r="AS234" i="27"/>
  <c r="AQ234" i="27"/>
  <c r="AR234" i="27" s="1"/>
  <c r="AO234" i="27"/>
  <c r="AP234" i="27" s="1"/>
  <c r="AJ234" i="27"/>
  <c r="AI234" i="27"/>
  <c r="AH234" i="27"/>
  <c r="AG234" i="27"/>
  <c r="AC234" i="27"/>
  <c r="AB234" i="27"/>
  <c r="AA234" i="27"/>
  <c r="Z234" i="27"/>
  <c r="V234" i="27"/>
  <c r="U234" i="27"/>
  <c r="T234" i="27"/>
  <c r="AS233" i="27"/>
  <c r="AQ233" i="27"/>
  <c r="AR233" i="27" s="1"/>
  <c r="AO233" i="27"/>
  <c r="AP233" i="27" s="1"/>
  <c r="AJ233" i="27"/>
  <c r="AI233" i="27"/>
  <c r="AH233" i="27"/>
  <c r="AG233" i="27"/>
  <c r="AC233" i="27"/>
  <c r="AB233" i="27"/>
  <c r="AA233" i="27"/>
  <c r="Z233" i="27"/>
  <c r="V233" i="27"/>
  <c r="U233" i="27"/>
  <c r="T233" i="27"/>
  <c r="AU232" i="27"/>
  <c r="AT232" i="27"/>
  <c r="AS232" i="27"/>
  <c r="AQ232" i="27"/>
  <c r="AR232" i="27" s="1"/>
  <c r="AO232" i="27"/>
  <c r="AP232" i="27" s="1"/>
  <c r="AJ232" i="27"/>
  <c r="AI232" i="27"/>
  <c r="AH232" i="27"/>
  <c r="AG232" i="27"/>
  <c r="AC232" i="27"/>
  <c r="AB232" i="27"/>
  <c r="AA232" i="27"/>
  <c r="Z232" i="27"/>
  <c r="V232" i="27"/>
  <c r="U232" i="27"/>
  <c r="T232" i="27"/>
  <c r="AU231" i="27"/>
  <c r="AT231" i="27"/>
  <c r="AQ231" i="27"/>
  <c r="AR231" i="27" s="1"/>
  <c r="AO231" i="27"/>
  <c r="AP231" i="27" s="1"/>
  <c r="AJ231" i="27"/>
  <c r="AI231" i="27"/>
  <c r="AH231" i="27"/>
  <c r="AG231" i="27"/>
  <c r="AC231" i="27"/>
  <c r="AB231" i="27"/>
  <c r="AA231" i="27"/>
  <c r="Z231" i="27"/>
  <c r="V231" i="27"/>
  <c r="U231" i="27"/>
  <c r="T231" i="27"/>
  <c r="AT230" i="27"/>
  <c r="AS230" i="27"/>
  <c r="AQ230" i="27"/>
  <c r="AR230" i="27" s="1"/>
  <c r="AO230" i="27"/>
  <c r="AP230" i="27" s="1"/>
  <c r="AJ230" i="27"/>
  <c r="AI230" i="27"/>
  <c r="AH230" i="27"/>
  <c r="AG230" i="27"/>
  <c r="AC230" i="27"/>
  <c r="AB230" i="27"/>
  <c r="AA230" i="27"/>
  <c r="Z230" i="27"/>
  <c r="V230" i="27"/>
  <c r="U230" i="27"/>
  <c r="T230" i="27"/>
  <c r="AU229" i="27"/>
  <c r="AT229" i="27"/>
  <c r="AS229" i="27"/>
  <c r="AQ229" i="27"/>
  <c r="AR229" i="27" s="1"/>
  <c r="AO229" i="27"/>
  <c r="AP229" i="27" s="1"/>
  <c r="AJ229" i="27"/>
  <c r="AI229" i="27"/>
  <c r="AH229" i="27"/>
  <c r="AG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C228" i="27"/>
  <c r="AB228" i="27"/>
  <c r="AA228" i="27"/>
  <c r="Z228" i="27"/>
  <c r="V228" i="27"/>
  <c r="U228" i="27"/>
  <c r="T228" i="27"/>
  <c r="AU227" i="27"/>
  <c r="AT227" i="27"/>
  <c r="AS227" i="27"/>
  <c r="AQ227" i="27"/>
  <c r="AR227" i="27" s="1"/>
  <c r="AO227" i="27"/>
  <c r="AP227" i="27" s="1"/>
  <c r="AJ227" i="27"/>
  <c r="AI227" i="27"/>
  <c r="AH227" i="27"/>
  <c r="AG227" i="27"/>
  <c r="AC227" i="27"/>
  <c r="AB227" i="27"/>
  <c r="AA227" i="27"/>
  <c r="Z227" i="27"/>
  <c r="V227" i="27"/>
  <c r="U227" i="27"/>
  <c r="T227" i="27"/>
  <c r="AU226" i="27"/>
  <c r="AT226" i="27"/>
  <c r="AS226" i="27"/>
  <c r="AQ226" i="27"/>
  <c r="AR226" i="27" s="1"/>
  <c r="AO226" i="27"/>
  <c r="AP226" i="27" s="1"/>
  <c r="AJ226" i="27"/>
  <c r="AI226" i="27"/>
  <c r="AH226" i="27"/>
  <c r="AG226" i="27"/>
  <c r="AC226" i="27"/>
  <c r="AB226" i="27"/>
  <c r="AA226" i="27"/>
  <c r="Z226" i="27"/>
  <c r="V226" i="27"/>
  <c r="U226" i="27"/>
  <c r="T226" i="27"/>
  <c r="AS225" i="27"/>
  <c r="AQ225" i="27"/>
  <c r="AR225" i="27" s="1"/>
  <c r="AO225" i="27"/>
  <c r="AP225" i="27" s="1"/>
  <c r="AJ225" i="27"/>
  <c r="AI225" i="27"/>
  <c r="AH225" i="27"/>
  <c r="AG225" i="27"/>
  <c r="AC225" i="27"/>
  <c r="AB225" i="27"/>
  <c r="AA225" i="27"/>
  <c r="Z225" i="27"/>
  <c r="V225" i="27"/>
  <c r="U225" i="27"/>
  <c r="T225" i="27"/>
  <c r="AU224" i="27"/>
  <c r="AT224" i="27"/>
  <c r="AS224" i="27"/>
  <c r="AQ224" i="27"/>
  <c r="AR224" i="27" s="1"/>
  <c r="AO224" i="27"/>
  <c r="AP224" i="27" s="1"/>
  <c r="AJ224" i="27"/>
  <c r="AI224" i="27"/>
  <c r="AH224" i="27"/>
  <c r="AG224" i="27"/>
  <c r="AC224" i="27"/>
  <c r="AB224" i="27"/>
  <c r="AA224" i="27"/>
  <c r="Z224" i="27"/>
  <c r="V224" i="27"/>
  <c r="U224" i="27"/>
  <c r="T224" i="27"/>
  <c r="AU223" i="27"/>
  <c r="AT223" i="27"/>
  <c r="AQ223" i="27"/>
  <c r="AR223" i="27" s="1"/>
  <c r="AO223" i="27"/>
  <c r="AP223" i="27" s="1"/>
  <c r="AJ223" i="27"/>
  <c r="AI223" i="27"/>
  <c r="AH223" i="27"/>
  <c r="AG223" i="27"/>
  <c r="AC223" i="27"/>
  <c r="AB223" i="27"/>
  <c r="AA223" i="27"/>
  <c r="Z223" i="27"/>
  <c r="V223" i="27"/>
  <c r="U223" i="27"/>
  <c r="T223" i="27"/>
  <c r="AT222" i="27"/>
  <c r="AS222" i="27"/>
  <c r="AQ222" i="27"/>
  <c r="AR222" i="27" s="1"/>
  <c r="AO222" i="27"/>
  <c r="AP222" i="27" s="1"/>
  <c r="AJ222" i="27"/>
  <c r="AI222" i="27"/>
  <c r="AH222" i="27"/>
  <c r="AG222" i="27"/>
  <c r="AC222" i="27"/>
  <c r="AB222" i="27"/>
  <c r="AA222" i="27"/>
  <c r="Z222" i="27"/>
  <c r="V222" i="27"/>
  <c r="U222" i="27"/>
  <c r="T222" i="27"/>
  <c r="AU221" i="27"/>
  <c r="AT221" i="27"/>
  <c r="AS221" i="27"/>
  <c r="AQ221" i="27"/>
  <c r="AR221" i="27" s="1"/>
  <c r="AO221" i="27"/>
  <c r="AP221" i="27" s="1"/>
  <c r="AJ221" i="27"/>
  <c r="AI221" i="27"/>
  <c r="AH221" i="27"/>
  <c r="AG221" i="27"/>
  <c r="AC221" i="27"/>
  <c r="AB221" i="27"/>
  <c r="AA221" i="27"/>
  <c r="Z221" i="27"/>
  <c r="V221" i="27"/>
  <c r="U221" i="27"/>
  <c r="T221" i="27"/>
  <c r="AU220" i="27"/>
  <c r="AQ220" i="27"/>
  <c r="AR220" i="27" s="1"/>
  <c r="AO220" i="27"/>
  <c r="AP220" i="27" s="1"/>
  <c r="AJ220" i="27"/>
  <c r="AI220" i="27"/>
  <c r="AH220" i="27"/>
  <c r="AG220" i="27"/>
  <c r="AC220" i="27"/>
  <c r="AB220" i="27"/>
  <c r="AA220" i="27"/>
  <c r="Z220" i="27"/>
  <c r="V220" i="27"/>
  <c r="U220" i="27"/>
  <c r="T220" i="27"/>
  <c r="AU219" i="27"/>
  <c r="AT219" i="27"/>
  <c r="AS219" i="27"/>
  <c r="AQ219" i="27"/>
  <c r="AR219" i="27" s="1"/>
  <c r="AO219" i="27"/>
  <c r="AP219" i="27" s="1"/>
  <c r="AJ219" i="27"/>
  <c r="AI219" i="27"/>
  <c r="AH219" i="27"/>
  <c r="AG219" i="27"/>
  <c r="AC219" i="27"/>
  <c r="AB219" i="27"/>
  <c r="AA219" i="27"/>
  <c r="Z219" i="27"/>
  <c r="V219" i="27"/>
  <c r="U219" i="27"/>
  <c r="T219" i="27"/>
  <c r="AU218" i="27"/>
  <c r="AT218" i="27"/>
  <c r="AS218" i="27"/>
  <c r="AQ218" i="27"/>
  <c r="AR218" i="27" s="1"/>
  <c r="AO218" i="27"/>
  <c r="AP218" i="27" s="1"/>
  <c r="AJ218" i="27"/>
  <c r="AI218" i="27"/>
  <c r="AH218" i="27"/>
  <c r="AG218" i="27"/>
  <c r="AC218" i="27"/>
  <c r="AB218" i="27"/>
  <c r="AA218" i="27"/>
  <c r="Z218" i="27"/>
  <c r="V218" i="27"/>
  <c r="U218" i="27"/>
  <c r="T218" i="27"/>
  <c r="AS217" i="27"/>
  <c r="AQ217" i="27"/>
  <c r="AR217" i="27" s="1"/>
  <c r="AO217" i="27"/>
  <c r="AP217" i="27" s="1"/>
  <c r="AJ217" i="27"/>
  <c r="AI217" i="27"/>
  <c r="AH217" i="27"/>
  <c r="AG217" i="27"/>
  <c r="AC217" i="27"/>
  <c r="AB217" i="27"/>
  <c r="AA217" i="27"/>
  <c r="Z217" i="27"/>
  <c r="V217" i="27"/>
  <c r="U217" i="27"/>
  <c r="T217" i="27"/>
  <c r="AU216" i="27"/>
  <c r="AT216" i="27"/>
  <c r="AS216" i="27"/>
  <c r="AQ216" i="27"/>
  <c r="AR216" i="27" s="1"/>
  <c r="AO216" i="27"/>
  <c r="AP216" i="27" s="1"/>
  <c r="AJ216" i="27"/>
  <c r="AI216" i="27"/>
  <c r="AH216" i="27"/>
  <c r="AG216" i="27"/>
  <c r="AC216" i="27"/>
  <c r="AB216" i="27"/>
  <c r="AA216" i="27"/>
  <c r="Z216" i="27"/>
  <c r="V216" i="27"/>
  <c r="U216" i="27"/>
  <c r="T216" i="27"/>
  <c r="AU215" i="27"/>
  <c r="AT215" i="27"/>
  <c r="AQ215" i="27"/>
  <c r="AR215" i="27" s="1"/>
  <c r="AO215" i="27"/>
  <c r="AP215" i="27" s="1"/>
  <c r="AJ215" i="27"/>
  <c r="AI215" i="27"/>
  <c r="AH215" i="27"/>
  <c r="AG215" i="27"/>
  <c r="AC215" i="27"/>
  <c r="AB215" i="27"/>
  <c r="AA215" i="27"/>
  <c r="Z215" i="27"/>
  <c r="V215" i="27"/>
  <c r="U215" i="27"/>
  <c r="T215" i="27"/>
  <c r="AT214" i="27"/>
  <c r="AS214" i="27"/>
  <c r="AQ214" i="27"/>
  <c r="AR214" i="27" s="1"/>
  <c r="AO214" i="27"/>
  <c r="AP214" i="27" s="1"/>
  <c r="AJ214" i="27"/>
  <c r="AI214" i="27"/>
  <c r="AH214" i="27"/>
  <c r="AG214" i="27"/>
  <c r="AC214" i="27"/>
  <c r="AB214" i="27"/>
  <c r="AA214" i="27"/>
  <c r="Z214" i="27"/>
  <c r="V214" i="27"/>
  <c r="U214" i="27"/>
  <c r="T214" i="27"/>
  <c r="AU213" i="27"/>
  <c r="AT213" i="27"/>
  <c r="AS213" i="27"/>
  <c r="AQ213" i="27"/>
  <c r="AR213" i="27" s="1"/>
  <c r="AO213" i="27"/>
  <c r="AP213" i="27" s="1"/>
  <c r="AJ213" i="27"/>
  <c r="AI213" i="27"/>
  <c r="AH213" i="27"/>
  <c r="AG213" i="27"/>
  <c r="AC213" i="27"/>
  <c r="AB213" i="27"/>
  <c r="AA213" i="27"/>
  <c r="Z213" i="27"/>
  <c r="V213" i="27"/>
  <c r="U213" i="27"/>
  <c r="T213" i="27"/>
  <c r="AU212" i="27"/>
  <c r="AQ212" i="27"/>
  <c r="AR212" i="27" s="1"/>
  <c r="AO212" i="27"/>
  <c r="AP212" i="27" s="1"/>
  <c r="AJ212" i="27"/>
  <c r="AI212" i="27"/>
  <c r="AH212" i="27"/>
  <c r="AG212" i="27"/>
  <c r="AC212" i="27"/>
  <c r="AB212" i="27"/>
  <c r="AA212" i="27"/>
  <c r="Z212" i="27"/>
  <c r="V212" i="27"/>
  <c r="U212" i="27"/>
  <c r="T212" i="27"/>
  <c r="AU211" i="27"/>
  <c r="AT211" i="27"/>
  <c r="AS211" i="27"/>
  <c r="AQ211" i="27"/>
  <c r="AR211" i="27" s="1"/>
  <c r="AO211" i="27"/>
  <c r="AP211" i="27" s="1"/>
  <c r="AJ211" i="27"/>
  <c r="AI211" i="27"/>
  <c r="AH211" i="27"/>
  <c r="AG211" i="27"/>
  <c r="AC211" i="27"/>
  <c r="AB211" i="27"/>
  <c r="AA211" i="27"/>
  <c r="Z211" i="27"/>
  <c r="V211" i="27"/>
  <c r="U211" i="27"/>
  <c r="T211" i="27"/>
  <c r="AU210" i="27"/>
  <c r="AT210" i="27"/>
  <c r="AS210" i="27"/>
  <c r="AQ210" i="27"/>
  <c r="AR210" i="27" s="1"/>
  <c r="AO210" i="27"/>
  <c r="AP210" i="27" s="1"/>
  <c r="AJ210" i="27"/>
  <c r="AI210" i="27"/>
  <c r="AH210" i="27"/>
  <c r="AG210" i="27"/>
  <c r="AC210" i="27"/>
  <c r="AB210" i="27"/>
  <c r="AA210" i="27"/>
  <c r="Z210" i="27"/>
  <c r="V210" i="27"/>
  <c r="U210" i="27"/>
  <c r="T210" i="27"/>
  <c r="AS209" i="27"/>
  <c r="AQ209" i="27"/>
  <c r="AR209" i="27" s="1"/>
  <c r="AO209" i="27"/>
  <c r="AP209" i="27" s="1"/>
  <c r="AJ209" i="27"/>
  <c r="AI209" i="27"/>
  <c r="AH209" i="27"/>
  <c r="AG209" i="27"/>
  <c r="AC209" i="27"/>
  <c r="AB209" i="27"/>
  <c r="AA209" i="27"/>
  <c r="Z209" i="27"/>
  <c r="V209" i="27"/>
  <c r="U209" i="27"/>
  <c r="T209" i="27"/>
  <c r="AU208" i="27"/>
  <c r="AT208" i="27"/>
  <c r="AS208" i="27"/>
  <c r="AQ208" i="27"/>
  <c r="AR208" i="27" s="1"/>
  <c r="AO208" i="27"/>
  <c r="AP208" i="27" s="1"/>
  <c r="AJ208" i="27"/>
  <c r="AI208" i="27"/>
  <c r="AH208" i="27"/>
  <c r="AG208" i="27"/>
  <c r="AC208" i="27"/>
  <c r="AB208" i="27"/>
  <c r="AA208" i="27"/>
  <c r="Z208" i="27"/>
  <c r="V208" i="27"/>
  <c r="U208" i="27"/>
  <c r="T208" i="27"/>
  <c r="AU207" i="27"/>
  <c r="AT207" i="27"/>
  <c r="AQ207" i="27"/>
  <c r="AR207" i="27" s="1"/>
  <c r="AO207" i="27"/>
  <c r="AP207" i="27" s="1"/>
  <c r="AJ207" i="27"/>
  <c r="AI207" i="27"/>
  <c r="AH207" i="27"/>
  <c r="AG207" i="27"/>
  <c r="AC207" i="27"/>
  <c r="AB207" i="27"/>
  <c r="AA207" i="27"/>
  <c r="Z207" i="27"/>
  <c r="V207" i="27"/>
  <c r="U207" i="27"/>
  <c r="T207" i="27"/>
  <c r="AT206" i="27"/>
  <c r="AS206" i="27"/>
  <c r="AQ206" i="27"/>
  <c r="AR206" i="27" s="1"/>
  <c r="AO206" i="27"/>
  <c r="AP206" i="27" s="1"/>
  <c r="AJ206" i="27"/>
  <c r="AI206" i="27"/>
  <c r="AH206" i="27"/>
  <c r="AG206" i="27"/>
  <c r="AC206" i="27"/>
  <c r="AB206" i="27"/>
  <c r="AA206" i="27"/>
  <c r="Z206" i="27"/>
  <c r="V206" i="27"/>
  <c r="U206" i="27"/>
  <c r="T206" i="27"/>
  <c r="AU205" i="27"/>
  <c r="AT205" i="27"/>
  <c r="AS205" i="27"/>
  <c r="AQ205" i="27"/>
  <c r="AR205" i="27" s="1"/>
  <c r="AO205" i="27"/>
  <c r="AP205" i="27" s="1"/>
  <c r="AJ205" i="27"/>
  <c r="AI205" i="27"/>
  <c r="AH205" i="27"/>
  <c r="AG205" i="27"/>
  <c r="AC205" i="27"/>
  <c r="AB205" i="27"/>
  <c r="AA205" i="27"/>
  <c r="Z205" i="27"/>
  <c r="V205" i="27"/>
  <c r="U205" i="27"/>
  <c r="T205" i="27"/>
  <c r="AU204" i="27"/>
  <c r="AQ204" i="27"/>
  <c r="AR204" i="27" s="1"/>
  <c r="AO204" i="27"/>
  <c r="AP204" i="27" s="1"/>
  <c r="AJ204" i="27"/>
  <c r="AI204" i="27"/>
  <c r="AH204" i="27"/>
  <c r="AG204" i="27"/>
  <c r="AC204" i="27"/>
  <c r="AB204" i="27"/>
  <c r="AA204" i="27"/>
  <c r="Z204" i="27"/>
  <c r="V204" i="27"/>
  <c r="U204" i="27"/>
  <c r="T204" i="27"/>
  <c r="AU203" i="27"/>
  <c r="AT203" i="27"/>
  <c r="AS203" i="27"/>
  <c r="AQ203" i="27"/>
  <c r="AR203" i="27" s="1"/>
  <c r="AO203" i="27"/>
  <c r="AP203" i="27" s="1"/>
  <c r="AJ203" i="27"/>
  <c r="AI203" i="27"/>
  <c r="AH203" i="27"/>
  <c r="AG203" i="27"/>
  <c r="AC203" i="27"/>
  <c r="AB203" i="27"/>
  <c r="AA203" i="27"/>
  <c r="Z203" i="27"/>
  <c r="V203" i="27"/>
  <c r="U203" i="27"/>
  <c r="T203" i="27"/>
  <c r="AU202" i="27"/>
  <c r="AT202" i="27"/>
  <c r="AS202" i="27"/>
  <c r="AQ202" i="27"/>
  <c r="AR202" i="27" s="1"/>
  <c r="AO202" i="27"/>
  <c r="AP202" i="27" s="1"/>
  <c r="AJ202" i="27"/>
  <c r="AI202" i="27"/>
  <c r="AH202" i="27"/>
  <c r="AG202" i="27"/>
  <c r="AC202" i="27"/>
  <c r="AB202" i="27"/>
  <c r="AA202" i="27"/>
  <c r="Z202" i="27"/>
  <c r="V202" i="27"/>
  <c r="U202" i="27"/>
  <c r="T202" i="27"/>
  <c r="AS201" i="27"/>
  <c r="AQ201" i="27"/>
  <c r="AR201" i="27" s="1"/>
  <c r="AO201" i="27"/>
  <c r="AP201" i="27" s="1"/>
  <c r="AJ201" i="27"/>
  <c r="AI201" i="27"/>
  <c r="AH201" i="27"/>
  <c r="AG201" i="27"/>
  <c r="AC201" i="27"/>
  <c r="AB201" i="27"/>
  <c r="AA201" i="27"/>
  <c r="Z201" i="27"/>
  <c r="V201" i="27"/>
  <c r="U201" i="27"/>
  <c r="T201" i="27"/>
  <c r="AU200" i="27"/>
  <c r="AT200" i="27"/>
  <c r="AS200" i="27"/>
  <c r="AQ200" i="27"/>
  <c r="AR200" i="27" s="1"/>
  <c r="AO200" i="27"/>
  <c r="AP200" i="27" s="1"/>
  <c r="AJ200" i="27"/>
  <c r="AI200" i="27"/>
  <c r="AH200" i="27"/>
  <c r="AG200" i="27"/>
  <c r="AC200" i="27"/>
  <c r="AB200" i="27"/>
  <c r="AA200" i="27"/>
  <c r="Z200" i="27"/>
  <c r="V200" i="27"/>
  <c r="U200" i="27"/>
  <c r="T200" i="27"/>
  <c r="AU199" i="27"/>
  <c r="AT199" i="27"/>
  <c r="AQ199" i="27"/>
  <c r="AR199" i="27" s="1"/>
  <c r="AO199" i="27"/>
  <c r="AP199" i="27" s="1"/>
  <c r="AJ199" i="27"/>
  <c r="AI199" i="27"/>
  <c r="AH199" i="27"/>
  <c r="AG199" i="27"/>
  <c r="AC199" i="27"/>
  <c r="AB199" i="27"/>
  <c r="AA199" i="27"/>
  <c r="Z199" i="27"/>
  <c r="V199" i="27"/>
  <c r="U199" i="27"/>
  <c r="T199" i="27"/>
  <c r="AT198" i="27"/>
  <c r="AS198" i="27"/>
  <c r="AV198" i="27" s="1"/>
  <c r="AX198" i="27" s="1"/>
  <c r="AQ198" i="27"/>
  <c r="AR198" i="27" s="1"/>
  <c r="AO198" i="27"/>
  <c r="AP198" i="27" s="1"/>
  <c r="AJ198" i="27"/>
  <c r="AI198" i="27"/>
  <c r="AH198" i="27"/>
  <c r="AG198" i="27"/>
  <c r="AC198" i="27"/>
  <c r="AB198" i="27"/>
  <c r="AA198" i="27"/>
  <c r="Z198" i="27"/>
  <c r="V198" i="27"/>
  <c r="U198" i="27"/>
  <c r="T198" i="27"/>
  <c r="AU197" i="27"/>
  <c r="AT197" i="27"/>
  <c r="AS197" i="27"/>
  <c r="AQ197" i="27"/>
  <c r="AR197" i="27" s="1"/>
  <c r="AO197" i="27"/>
  <c r="AP197" i="27" s="1"/>
  <c r="AJ197" i="27"/>
  <c r="AI197" i="27"/>
  <c r="AH197" i="27"/>
  <c r="AG197" i="27"/>
  <c r="AC197" i="27"/>
  <c r="AB197" i="27"/>
  <c r="AA197" i="27"/>
  <c r="Z197" i="27"/>
  <c r="V197" i="27"/>
  <c r="U197" i="27"/>
  <c r="T197" i="27"/>
  <c r="AU196" i="27"/>
  <c r="AQ196" i="27"/>
  <c r="AR196" i="27" s="1"/>
  <c r="AO196" i="27"/>
  <c r="AP196" i="27" s="1"/>
  <c r="AJ196" i="27"/>
  <c r="AI196" i="27"/>
  <c r="AH196" i="27"/>
  <c r="AC196" i="27"/>
  <c r="AB196" i="27"/>
  <c r="AA196" i="27"/>
  <c r="Z196" i="27"/>
  <c r="V196" i="27"/>
  <c r="U196" i="27"/>
  <c r="T196" i="27"/>
  <c r="AU195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B195" i="27"/>
  <c r="AA195" i="27"/>
  <c r="Z195" i="27"/>
  <c r="V195" i="27"/>
  <c r="U195" i="27"/>
  <c r="T195" i="27"/>
  <c r="AU194" i="27"/>
  <c r="AT194" i="27"/>
  <c r="AS194" i="27"/>
  <c r="AQ194" i="27"/>
  <c r="AR194" i="27" s="1"/>
  <c r="AO194" i="27"/>
  <c r="AP194" i="27" s="1"/>
  <c r="AJ194" i="27"/>
  <c r="AI194" i="27"/>
  <c r="AH194" i="27"/>
  <c r="AG194" i="27"/>
  <c r="AC194" i="27"/>
  <c r="AB194" i="27"/>
  <c r="AA194" i="27"/>
  <c r="Z194" i="27"/>
  <c r="V194" i="27"/>
  <c r="U194" i="27"/>
  <c r="T194" i="27"/>
  <c r="AS193" i="27"/>
  <c r="AQ193" i="27"/>
  <c r="AR193" i="27" s="1"/>
  <c r="AO193" i="27"/>
  <c r="AP193" i="27" s="1"/>
  <c r="AJ193" i="27"/>
  <c r="AI193" i="27"/>
  <c r="AH193" i="27"/>
  <c r="AG193" i="27"/>
  <c r="AC193" i="27"/>
  <c r="AB193" i="27"/>
  <c r="AA193" i="27"/>
  <c r="Z193" i="27"/>
  <c r="V193" i="27"/>
  <c r="U193" i="27"/>
  <c r="T193" i="27"/>
  <c r="AU192" i="27"/>
  <c r="AT192" i="27"/>
  <c r="AS192" i="27"/>
  <c r="AQ192" i="27"/>
  <c r="AR192" i="27" s="1"/>
  <c r="AO192" i="27"/>
  <c r="AP192" i="27" s="1"/>
  <c r="AJ192" i="27"/>
  <c r="AI192" i="27"/>
  <c r="AH192" i="27"/>
  <c r="AG192" i="27"/>
  <c r="AC192" i="27"/>
  <c r="AB192" i="27"/>
  <c r="AA192" i="27"/>
  <c r="Z192" i="27"/>
  <c r="V192" i="27"/>
  <c r="U192" i="27"/>
  <c r="T192" i="27"/>
  <c r="AU191" i="27"/>
  <c r="AT191" i="27"/>
  <c r="AS191" i="27"/>
  <c r="AQ191" i="27"/>
  <c r="AR191" i="27" s="1"/>
  <c r="AO191" i="27"/>
  <c r="AP191" i="27" s="1"/>
  <c r="AJ191" i="27"/>
  <c r="AI191" i="27"/>
  <c r="AH191" i="27"/>
  <c r="AG191" i="27"/>
  <c r="AC191" i="27"/>
  <c r="AB191" i="27"/>
  <c r="AA191" i="27"/>
  <c r="Z191" i="27"/>
  <c r="V191" i="27"/>
  <c r="U191" i="27"/>
  <c r="T191" i="27"/>
  <c r="AT190" i="27"/>
  <c r="AS190" i="27"/>
  <c r="AQ190" i="27"/>
  <c r="AR190" i="27" s="1"/>
  <c r="AO190" i="27"/>
  <c r="AP190" i="27" s="1"/>
  <c r="AJ190" i="27"/>
  <c r="AI190" i="27"/>
  <c r="AH190" i="27"/>
  <c r="AG190" i="27"/>
  <c r="AC190" i="27"/>
  <c r="AB190" i="27"/>
  <c r="AA190" i="27"/>
  <c r="Z190" i="27"/>
  <c r="V190" i="27"/>
  <c r="U190" i="27"/>
  <c r="T190" i="27"/>
  <c r="AU189" i="27"/>
  <c r="AT189" i="27"/>
  <c r="AS189" i="27"/>
  <c r="AQ189" i="27"/>
  <c r="AR189" i="27" s="1"/>
  <c r="AO189" i="27"/>
  <c r="AP189" i="27" s="1"/>
  <c r="AJ189" i="27"/>
  <c r="AI189" i="27"/>
  <c r="AH189" i="27"/>
  <c r="AG189" i="27"/>
  <c r="AC189" i="27"/>
  <c r="AB189" i="27"/>
  <c r="AA189" i="27"/>
  <c r="Z189" i="27"/>
  <c r="V189" i="27"/>
  <c r="U189" i="27"/>
  <c r="T189" i="27"/>
  <c r="AU188" i="27"/>
  <c r="AQ188" i="27"/>
  <c r="AR188" i="27" s="1"/>
  <c r="AO188" i="27"/>
  <c r="AP188" i="27" s="1"/>
  <c r="AJ188" i="27"/>
  <c r="AI188" i="27"/>
  <c r="AH188" i="27"/>
  <c r="AC188" i="27"/>
  <c r="AB188" i="27"/>
  <c r="AA188" i="27"/>
  <c r="Z188" i="27"/>
  <c r="V188" i="27"/>
  <c r="U188" i="27"/>
  <c r="T188" i="27"/>
  <c r="AU187" i="27"/>
  <c r="AT187" i="27"/>
  <c r="AS187" i="27"/>
  <c r="AQ187" i="27"/>
  <c r="AR187" i="27" s="1"/>
  <c r="AO187" i="27"/>
  <c r="AP187" i="27" s="1"/>
  <c r="AJ187" i="27"/>
  <c r="AI187" i="27"/>
  <c r="AH187" i="27"/>
  <c r="AG187" i="27"/>
  <c r="AC187" i="27"/>
  <c r="AB187" i="27"/>
  <c r="AA187" i="27"/>
  <c r="Z187" i="27"/>
  <c r="V187" i="27"/>
  <c r="U187" i="27"/>
  <c r="T187" i="27"/>
  <c r="AU186" i="27"/>
  <c r="AT186" i="27"/>
  <c r="AS186" i="27"/>
  <c r="AQ186" i="27"/>
  <c r="AR186" i="27" s="1"/>
  <c r="AO186" i="27"/>
  <c r="AP186" i="27" s="1"/>
  <c r="AJ186" i="27"/>
  <c r="AI186" i="27"/>
  <c r="AH186" i="27"/>
  <c r="AG186" i="27"/>
  <c r="AC186" i="27"/>
  <c r="AB186" i="27"/>
  <c r="AA186" i="27"/>
  <c r="Z186" i="27"/>
  <c r="V186" i="27"/>
  <c r="U186" i="27"/>
  <c r="T186" i="27"/>
  <c r="AS185" i="27"/>
  <c r="AQ185" i="27"/>
  <c r="AR185" i="27" s="1"/>
  <c r="AO185" i="27"/>
  <c r="AP185" i="27" s="1"/>
  <c r="AJ185" i="27"/>
  <c r="AI185" i="27"/>
  <c r="AH185" i="27"/>
  <c r="AG185" i="27"/>
  <c r="AC185" i="27"/>
  <c r="AB185" i="27"/>
  <c r="AA185" i="27"/>
  <c r="Z185" i="27"/>
  <c r="V185" i="27"/>
  <c r="U185" i="27"/>
  <c r="T185" i="27"/>
  <c r="AU184" i="27"/>
  <c r="AT184" i="27"/>
  <c r="AS184" i="27"/>
  <c r="AQ184" i="27"/>
  <c r="AR184" i="27" s="1"/>
  <c r="AO184" i="27"/>
  <c r="AP184" i="27" s="1"/>
  <c r="AJ184" i="27"/>
  <c r="AI184" i="27"/>
  <c r="AH184" i="27"/>
  <c r="AG184" i="27"/>
  <c r="AC184" i="27"/>
  <c r="AB184" i="27"/>
  <c r="AA184" i="27"/>
  <c r="Z184" i="27"/>
  <c r="V184" i="27"/>
  <c r="U184" i="27"/>
  <c r="T184" i="27"/>
  <c r="AU183" i="27"/>
  <c r="AT183" i="27"/>
  <c r="AQ183" i="27"/>
  <c r="AR183" i="27" s="1"/>
  <c r="AO183" i="27"/>
  <c r="AP183" i="27" s="1"/>
  <c r="AJ183" i="27"/>
  <c r="AI183" i="27"/>
  <c r="AH183" i="27"/>
  <c r="AG183" i="27"/>
  <c r="AC183" i="27"/>
  <c r="AB183" i="27"/>
  <c r="AA183" i="27"/>
  <c r="Z183" i="27"/>
  <c r="V183" i="27"/>
  <c r="U183" i="27"/>
  <c r="T183" i="27"/>
  <c r="AT182" i="27"/>
  <c r="AS182" i="27"/>
  <c r="AQ182" i="27"/>
  <c r="AR182" i="27" s="1"/>
  <c r="AO182" i="27"/>
  <c r="AP182" i="27" s="1"/>
  <c r="AJ182" i="27"/>
  <c r="AI182" i="27"/>
  <c r="AH182" i="27"/>
  <c r="AG182" i="27"/>
  <c r="AC182" i="27"/>
  <c r="AB182" i="27"/>
  <c r="AA182" i="27"/>
  <c r="Z182" i="27"/>
  <c r="V182" i="27"/>
  <c r="U182" i="27"/>
  <c r="T182" i="27"/>
  <c r="AU181" i="27"/>
  <c r="AT181" i="27"/>
  <c r="AS181" i="27"/>
  <c r="AQ181" i="27"/>
  <c r="AR181" i="27" s="1"/>
  <c r="AO181" i="27"/>
  <c r="AP181" i="27" s="1"/>
  <c r="AJ181" i="27"/>
  <c r="AI181" i="27"/>
  <c r="AH181" i="27"/>
  <c r="AG181" i="27"/>
  <c r="AC181" i="27"/>
  <c r="AB181" i="27"/>
  <c r="AA181" i="27"/>
  <c r="Z181" i="27"/>
  <c r="V181" i="27"/>
  <c r="U181" i="27"/>
  <c r="T181" i="27"/>
  <c r="AU180" i="27"/>
  <c r="AQ180" i="27"/>
  <c r="AR180" i="27" s="1"/>
  <c r="AO180" i="27"/>
  <c r="AP180" i="27" s="1"/>
  <c r="AJ180" i="27"/>
  <c r="AI180" i="27"/>
  <c r="AH180" i="27"/>
  <c r="AC180" i="27"/>
  <c r="AB180" i="27"/>
  <c r="AA180" i="27"/>
  <c r="Z180" i="27"/>
  <c r="V180" i="27"/>
  <c r="U180" i="27"/>
  <c r="T180" i="27"/>
  <c r="AU179" i="27"/>
  <c r="AT179" i="27"/>
  <c r="AS179" i="27"/>
  <c r="AQ179" i="27"/>
  <c r="AR179" i="27" s="1"/>
  <c r="AO179" i="27"/>
  <c r="AP179" i="27" s="1"/>
  <c r="AJ179" i="27"/>
  <c r="AI179" i="27"/>
  <c r="AH179" i="27"/>
  <c r="AG179" i="27"/>
  <c r="AC179" i="27"/>
  <c r="AB179" i="27"/>
  <c r="AA179" i="27"/>
  <c r="Z179" i="27"/>
  <c r="V179" i="27"/>
  <c r="U179" i="27"/>
  <c r="T179" i="27"/>
  <c r="AU178" i="27"/>
  <c r="AT178" i="27"/>
  <c r="AS178" i="27"/>
  <c r="AQ178" i="27"/>
  <c r="AR178" i="27" s="1"/>
  <c r="AO178" i="27"/>
  <c r="AP178" i="27" s="1"/>
  <c r="AJ178" i="27"/>
  <c r="AI178" i="27"/>
  <c r="AH178" i="27"/>
  <c r="AG178" i="27"/>
  <c r="AC178" i="27"/>
  <c r="AB178" i="27"/>
  <c r="AA178" i="27"/>
  <c r="Z178" i="27"/>
  <c r="V178" i="27"/>
  <c r="U178" i="27"/>
  <c r="T178" i="27"/>
  <c r="AS177" i="27"/>
  <c r="AQ177" i="27"/>
  <c r="AR177" i="27" s="1"/>
  <c r="AO177" i="27"/>
  <c r="AP177" i="27" s="1"/>
  <c r="AJ177" i="27"/>
  <c r="AI177" i="27"/>
  <c r="AH177" i="27"/>
  <c r="AG177" i="27"/>
  <c r="AC177" i="27"/>
  <c r="AB177" i="27"/>
  <c r="AA177" i="27"/>
  <c r="Z177" i="27"/>
  <c r="V177" i="27"/>
  <c r="U177" i="27"/>
  <c r="T177" i="27"/>
  <c r="AU176" i="27"/>
  <c r="AT176" i="27"/>
  <c r="AS176" i="27"/>
  <c r="AQ176" i="27"/>
  <c r="AR176" i="27" s="1"/>
  <c r="AO176" i="27"/>
  <c r="AP176" i="27" s="1"/>
  <c r="AJ176" i="27"/>
  <c r="AI176" i="27"/>
  <c r="AH176" i="27"/>
  <c r="AG176" i="27"/>
  <c r="AC176" i="27"/>
  <c r="AB176" i="27"/>
  <c r="AA176" i="27"/>
  <c r="Z176" i="27"/>
  <c r="V176" i="27"/>
  <c r="U176" i="27"/>
  <c r="T176" i="27"/>
  <c r="AU175" i="27"/>
  <c r="AT175" i="27"/>
  <c r="AQ175" i="27"/>
  <c r="AR175" i="27" s="1"/>
  <c r="AO175" i="27"/>
  <c r="AP175" i="27" s="1"/>
  <c r="AJ175" i="27"/>
  <c r="AI175" i="27"/>
  <c r="AH175" i="27"/>
  <c r="AG175" i="27"/>
  <c r="AC175" i="27"/>
  <c r="AB175" i="27"/>
  <c r="AA175" i="27"/>
  <c r="Z175" i="27"/>
  <c r="V175" i="27"/>
  <c r="U175" i="27"/>
  <c r="T175" i="27"/>
  <c r="AT174" i="27"/>
  <c r="AS174" i="27"/>
  <c r="AQ174" i="27"/>
  <c r="AR174" i="27" s="1"/>
  <c r="AO174" i="27"/>
  <c r="AP174" i="27" s="1"/>
  <c r="AJ174" i="27"/>
  <c r="AI174" i="27"/>
  <c r="AH174" i="27"/>
  <c r="AG174" i="27"/>
  <c r="AC174" i="27"/>
  <c r="AB174" i="27"/>
  <c r="AA174" i="27"/>
  <c r="Z174" i="27"/>
  <c r="V174" i="27"/>
  <c r="U174" i="27"/>
  <c r="T174" i="27"/>
  <c r="AU173" i="27"/>
  <c r="AT173" i="27"/>
  <c r="AS173" i="27"/>
  <c r="AQ173" i="27"/>
  <c r="AR173" i="27" s="1"/>
  <c r="AO173" i="27"/>
  <c r="AP173" i="27" s="1"/>
  <c r="AJ173" i="27"/>
  <c r="AI173" i="27"/>
  <c r="AH173" i="27"/>
  <c r="AG173" i="27"/>
  <c r="AC173" i="27"/>
  <c r="AB173" i="27"/>
  <c r="AA173" i="27"/>
  <c r="Z173" i="27"/>
  <c r="V173" i="27"/>
  <c r="U173" i="27"/>
  <c r="T173" i="27"/>
  <c r="AU172" i="27"/>
  <c r="AQ172" i="27"/>
  <c r="AR172" i="27" s="1"/>
  <c r="AO172" i="27"/>
  <c r="AP172" i="27" s="1"/>
  <c r="AJ172" i="27"/>
  <c r="AI172" i="27"/>
  <c r="AH172" i="27"/>
  <c r="AC172" i="27"/>
  <c r="AB172" i="27"/>
  <c r="AA172" i="27"/>
  <c r="Z172" i="27"/>
  <c r="V172" i="27"/>
  <c r="U172" i="27"/>
  <c r="T172" i="27"/>
  <c r="AU171" i="27"/>
  <c r="AT171" i="27"/>
  <c r="AS171" i="27"/>
  <c r="AQ171" i="27"/>
  <c r="AR171" i="27" s="1"/>
  <c r="AO171" i="27"/>
  <c r="AP171" i="27" s="1"/>
  <c r="AJ171" i="27"/>
  <c r="AI171" i="27"/>
  <c r="AH171" i="27"/>
  <c r="AG171" i="27"/>
  <c r="AC171" i="27"/>
  <c r="AB171" i="27"/>
  <c r="AA171" i="27"/>
  <c r="Z171" i="27"/>
  <c r="V171" i="27"/>
  <c r="U171" i="27"/>
  <c r="T171" i="27"/>
  <c r="AU170" i="27"/>
  <c r="AT170" i="27"/>
  <c r="AS170" i="27"/>
  <c r="AQ170" i="27"/>
  <c r="AR170" i="27" s="1"/>
  <c r="AO170" i="27"/>
  <c r="AP170" i="27" s="1"/>
  <c r="AJ170" i="27"/>
  <c r="AI170" i="27"/>
  <c r="AH170" i="27"/>
  <c r="AG170" i="27"/>
  <c r="AC170" i="27"/>
  <c r="AB170" i="27"/>
  <c r="AA170" i="27"/>
  <c r="Z170" i="27"/>
  <c r="V170" i="27"/>
  <c r="U170" i="27"/>
  <c r="T170" i="27"/>
  <c r="AS169" i="27"/>
  <c r="AQ169" i="27"/>
  <c r="AR169" i="27" s="1"/>
  <c r="AO169" i="27"/>
  <c r="AP169" i="27" s="1"/>
  <c r="AJ169" i="27"/>
  <c r="AI169" i="27"/>
  <c r="AH169" i="27"/>
  <c r="AG169" i="27"/>
  <c r="AC169" i="27"/>
  <c r="AB169" i="27"/>
  <c r="AA169" i="27"/>
  <c r="Z169" i="27"/>
  <c r="V169" i="27"/>
  <c r="U169" i="27"/>
  <c r="T169" i="27"/>
  <c r="AU168" i="27"/>
  <c r="AT168" i="27"/>
  <c r="AS168" i="27"/>
  <c r="AQ168" i="27"/>
  <c r="AR168" i="27" s="1"/>
  <c r="AO168" i="27"/>
  <c r="AP168" i="27" s="1"/>
  <c r="AJ168" i="27"/>
  <c r="AI168" i="27"/>
  <c r="AH168" i="27"/>
  <c r="AG168" i="27"/>
  <c r="AC168" i="27"/>
  <c r="AB168" i="27"/>
  <c r="AA168" i="27"/>
  <c r="V168" i="27"/>
  <c r="U168" i="27"/>
  <c r="T168" i="27"/>
  <c r="AU167" i="27"/>
  <c r="AT167" i="27"/>
  <c r="AQ167" i="27"/>
  <c r="AR167" i="27" s="1"/>
  <c r="AO167" i="27"/>
  <c r="AP167" i="27" s="1"/>
  <c r="AJ167" i="27"/>
  <c r="AI167" i="27"/>
  <c r="AH167" i="27"/>
  <c r="AG167" i="27"/>
  <c r="AC167" i="27"/>
  <c r="AB167" i="27"/>
  <c r="AA167" i="27"/>
  <c r="Z167" i="27"/>
  <c r="V167" i="27"/>
  <c r="U167" i="27"/>
  <c r="T167" i="27"/>
  <c r="AT166" i="27"/>
  <c r="AS166" i="27"/>
  <c r="AQ166" i="27"/>
  <c r="AR166" i="27" s="1"/>
  <c r="AO166" i="27"/>
  <c r="AP166" i="27" s="1"/>
  <c r="AJ166" i="27"/>
  <c r="AH166" i="27"/>
  <c r="AG166" i="27"/>
  <c r="AC166" i="27"/>
  <c r="AB166" i="27"/>
  <c r="AA166" i="27"/>
  <c r="Z166" i="27"/>
  <c r="V166" i="27"/>
  <c r="T166" i="27"/>
  <c r="AU165" i="27"/>
  <c r="AT165" i="27"/>
  <c r="AS165" i="27"/>
  <c r="AQ165" i="27"/>
  <c r="AR165" i="27" s="1"/>
  <c r="AO165" i="27"/>
  <c r="AP165" i="27" s="1"/>
  <c r="AJ165" i="27"/>
  <c r="AI165" i="27"/>
  <c r="AH165" i="27"/>
  <c r="AG165" i="27"/>
  <c r="AC165" i="27"/>
  <c r="AB165" i="27"/>
  <c r="AA165" i="27"/>
  <c r="Z165" i="27"/>
  <c r="V165" i="27"/>
  <c r="U165" i="27"/>
  <c r="T165" i="27"/>
  <c r="AU164" i="27"/>
  <c r="AQ164" i="27"/>
  <c r="AR164" i="27" s="1"/>
  <c r="AO164" i="27"/>
  <c r="AP164" i="27" s="1"/>
  <c r="AJ164" i="27"/>
  <c r="AI164" i="27"/>
  <c r="AH164" i="27"/>
  <c r="AC164" i="27"/>
  <c r="AB164" i="27"/>
  <c r="AA164" i="27"/>
  <c r="Z164" i="27"/>
  <c r="V164" i="27"/>
  <c r="U164" i="27"/>
  <c r="T164" i="27"/>
  <c r="AU163" i="27"/>
  <c r="AT163" i="27"/>
  <c r="AS163" i="27"/>
  <c r="AQ163" i="27"/>
  <c r="AR163" i="27" s="1"/>
  <c r="AO163" i="27"/>
  <c r="AP163" i="27" s="1"/>
  <c r="AJ163" i="27"/>
  <c r="AI163" i="27"/>
  <c r="AH163" i="27"/>
  <c r="AG163" i="27"/>
  <c r="AC163" i="27"/>
  <c r="AB163" i="27"/>
  <c r="AA163" i="27"/>
  <c r="Z163" i="27"/>
  <c r="V163" i="27"/>
  <c r="U163" i="27"/>
  <c r="T163" i="27"/>
  <c r="AU162" i="27"/>
  <c r="AT162" i="27"/>
  <c r="AS162" i="27"/>
  <c r="AQ162" i="27"/>
  <c r="AR162" i="27" s="1"/>
  <c r="AO162" i="27"/>
  <c r="AP162" i="27" s="1"/>
  <c r="AJ162" i="27"/>
  <c r="AI162" i="27"/>
  <c r="AH162" i="27"/>
  <c r="AG162" i="27"/>
  <c r="AC162" i="27"/>
  <c r="AB162" i="27"/>
  <c r="AA162" i="27"/>
  <c r="Z162" i="27"/>
  <c r="V162" i="27"/>
  <c r="U162" i="27"/>
  <c r="T162" i="27"/>
  <c r="AS161" i="27"/>
  <c r="AQ161" i="27"/>
  <c r="AR161" i="27" s="1"/>
  <c r="AO161" i="27"/>
  <c r="AP161" i="27" s="1"/>
  <c r="AJ161" i="27"/>
  <c r="AI161" i="27"/>
  <c r="AH161" i="27"/>
  <c r="AG161" i="27"/>
  <c r="AC161" i="27"/>
  <c r="AB161" i="27"/>
  <c r="AA161" i="27"/>
  <c r="Z161" i="27"/>
  <c r="V161" i="27"/>
  <c r="U161" i="27"/>
  <c r="T161" i="27"/>
  <c r="AU160" i="27"/>
  <c r="AT160" i="27"/>
  <c r="AS160" i="27"/>
  <c r="AQ160" i="27"/>
  <c r="AR160" i="27" s="1"/>
  <c r="AJ160" i="27"/>
  <c r="AI160" i="27"/>
  <c r="AH160" i="27"/>
  <c r="AG160" i="27"/>
  <c r="AC160" i="27"/>
  <c r="AB160" i="27"/>
  <c r="AA160" i="27"/>
  <c r="V160" i="27"/>
  <c r="U160" i="27"/>
  <c r="T160" i="27"/>
  <c r="AU159" i="27"/>
  <c r="AT159" i="27"/>
  <c r="AQ159" i="27"/>
  <c r="AR159" i="27" s="1"/>
  <c r="AO159" i="27"/>
  <c r="AP159" i="27" s="1"/>
  <c r="AJ159" i="27"/>
  <c r="AI159" i="27"/>
  <c r="AH159" i="27"/>
  <c r="AG159" i="27"/>
  <c r="AC159" i="27"/>
  <c r="AB159" i="27"/>
  <c r="AA159" i="27"/>
  <c r="Z159" i="27"/>
  <c r="V159" i="27"/>
  <c r="U159" i="27"/>
  <c r="T159" i="27"/>
  <c r="AT158" i="27"/>
  <c r="AS158" i="27"/>
  <c r="AQ158" i="27"/>
  <c r="AR158" i="27" s="1"/>
  <c r="AO158" i="27"/>
  <c r="AP158" i="27" s="1"/>
  <c r="AJ158" i="27"/>
  <c r="AH158" i="27"/>
  <c r="AG158" i="27"/>
  <c r="AC158" i="27"/>
  <c r="AB158" i="27"/>
  <c r="AA158" i="27"/>
  <c r="Z158" i="27"/>
  <c r="V158" i="27"/>
  <c r="T158" i="27"/>
  <c r="AU157" i="27"/>
  <c r="AT157" i="27"/>
  <c r="AS157" i="27"/>
  <c r="AQ157" i="27"/>
  <c r="AR157" i="27" s="1"/>
  <c r="AO157" i="27"/>
  <c r="AP157" i="27" s="1"/>
  <c r="AJ157" i="27"/>
  <c r="AI157" i="27"/>
  <c r="AH157" i="27"/>
  <c r="AG157" i="27"/>
  <c r="AC157" i="27"/>
  <c r="AB157" i="27"/>
  <c r="AA157" i="27"/>
  <c r="Z157" i="27"/>
  <c r="V157" i="27"/>
  <c r="U157" i="27"/>
  <c r="T157" i="27"/>
  <c r="AU156" i="27"/>
  <c r="AQ156" i="27"/>
  <c r="AR156" i="27" s="1"/>
  <c r="AO156" i="27"/>
  <c r="AP156" i="27" s="1"/>
  <c r="AJ156" i="27"/>
  <c r="AI156" i="27"/>
  <c r="AH156" i="27"/>
  <c r="AC156" i="27"/>
  <c r="AB156" i="27"/>
  <c r="AA156" i="27"/>
  <c r="Z156" i="27"/>
  <c r="V156" i="27"/>
  <c r="U156" i="27"/>
  <c r="T156" i="27"/>
  <c r="AU155" i="27"/>
  <c r="AT155" i="27"/>
  <c r="AS155" i="27"/>
  <c r="AQ155" i="27"/>
  <c r="AR155" i="27" s="1"/>
  <c r="AO155" i="27"/>
  <c r="AP155" i="27" s="1"/>
  <c r="AJ155" i="27"/>
  <c r="AI155" i="27"/>
  <c r="AH155" i="27"/>
  <c r="AG155" i="27"/>
  <c r="AC155" i="27"/>
  <c r="AB155" i="27"/>
  <c r="AA155" i="27"/>
  <c r="Z155" i="27"/>
  <c r="V155" i="27"/>
  <c r="U155" i="27"/>
  <c r="T155" i="27"/>
  <c r="AU154" i="27"/>
  <c r="AT154" i="27"/>
  <c r="AS154" i="27"/>
  <c r="AQ154" i="27"/>
  <c r="AR154" i="27" s="1"/>
  <c r="AO154" i="27"/>
  <c r="AP154" i="27" s="1"/>
  <c r="AJ154" i="27"/>
  <c r="AI154" i="27"/>
  <c r="AH154" i="27"/>
  <c r="AG154" i="27"/>
  <c r="AC154" i="27"/>
  <c r="AB154" i="27"/>
  <c r="AA154" i="27"/>
  <c r="Z154" i="27"/>
  <c r="V154" i="27"/>
  <c r="U154" i="27"/>
  <c r="T154" i="27"/>
  <c r="AS153" i="27"/>
  <c r="AQ153" i="27"/>
  <c r="AR153" i="27" s="1"/>
  <c r="AO153" i="27"/>
  <c r="AP153" i="27" s="1"/>
  <c r="AJ153" i="27"/>
  <c r="AI153" i="27"/>
  <c r="AG153" i="27"/>
  <c r="AC153" i="27"/>
  <c r="AB153" i="27"/>
  <c r="AA153" i="27"/>
  <c r="Z153" i="27"/>
  <c r="V153" i="27"/>
  <c r="U153" i="27"/>
  <c r="AU152" i="27"/>
  <c r="AT152" i="27"/>
  <c r="AS152" i="27"/>
  <c r="AQ152" i="27"/>
  <c r="AR152" i="27" s="1"/>
  <c r="AJ152" i="27"/>
  <c r="AI152" i="27"/>
  <c r="AH152" i="27"/>
  <c r="AC152" i="27"/>
  <c r="AB152" i="27"/>
  <c r="AA152" i="27"/>
  <c r="V152" i="27"/>
  <c r="U152" i="27"/>
  <c r="T152" i="27"/>
  <c r="AU151" i="27"/>
  <c r="AT151" i="27"/>
  <c r="AQ151" i="27"/>
  <c r="AR151" i="27" s="1"/>
  <c r="AO151" i="27"/>
  <c r="AP151" i="27" s="1"/>
  <c r="AJ151" i="27"/>
  <c r="AI151" i="27"/>
  <c r="AH151" i="27"/>
  <c r="AG151" i="27"/>
  <c r="AB151" i="27"/>
  <c r="AA151" i="27"/>
  <c r="Z151" i="27"/>
  <c r="V151" i="27"/>
  <c r="U151" i="27"/>
  <c r="T151" i="27"/>
  <c r="AT150" i="27"/>
  <c r="AS150" i="27"/>
  <c r="AQ150" i="27"/>
  <c r="AR150" i="27" s="1"/>
  <c r="AO150" i="27"/>
  <c r="AP150" i="27" s="1"/>
  <c r="AJ150" i="27"/>
  <c r="AH150" i="27"/>
  <c r="AG150" i="27"/>
  <c r="AC150" i="27"/>
  <c r="AA150" i="27"/>
  <c r="Z150" i="27"/>
  <c r="V150" i="27"/>
  <c r="T150" i="27"/>
  <c r="AU149" i="27"/>
  <c r="AT149" i="27"/>
  <c r="AS149" i="27"/>
  <c r="AO149" i="27"/>
  <c r="AP149" i="27" s="1"/>
  <c r="AJ149" i="27"/>
  <c r="AI149" i="27"/>
  <c r="AH149" i="27"/>
  <c r="AG149" i="27"/>
  <c r="AC149" i="27"/>
  <c r="AB149" i="27"/>
  <c r="Z149" i="27"/>
  <c r="V149" i="27"/>
  <c r="U149" i="27"/>
  <c r="T149" i="27"/>
  <c r="AU148" i="27"/>
  <c r="AQ148" i="27"/>
  <c r="AR148" i="27" s="1"/>
  <c r="AO148" i="27"/>
  <c r="AP148" i="27" s="1"/>
  <c r="AJ148" i="27"/>
  <c r="AI148" i="27"/>
  <c r="AH148" i="27"/>
  <c r="AC148" i="27"/>
  <c r="AB148" i="27"/>
  <c r="AA148" i="27"/>
  <c r="V148" i="27"/>
  <c r="U148" i="27"/>
  <c r="T148" i="27"/>
  <c r="AU147" i="27"/>
  <c r="AT147" i="27"/>
  <c r="AS147" i="27"/>
  <c r="AQ147" i="27"/>
  <c r="AR147" i="27" s="1"/>
  <c r="AO147" i="27"/>
  <c r="AP147" i="27" s="1"/>
  <c r="AJ147" i="27"/>
  <c r="AI147" i="27"/>
  <c r="AH147" i="27"/>
  <c r="AG147" i="27"/>
  <c r="AC147" i="27"/>
  <c r="AB147" i="27"/>
  <c r="AA147" i="27"/>
  <c r="Z147" i="27"/>
  <c r="V147" i="27"/>
  <c r="U147" i="27"/>
  <c r="T147" i="27"/>
  <c r="AU146" i="27"/>
  <c r="AT146" i="27"/>
  <c r="AS146" i="27"/>
  <c r="AQ146" i="27"/>
  <c r="AR146" i="27" s="1"/>
  <c r="AO146" i="27"/>
  <c r="AP146" i="27" s="1"/>
  <c r="AJ146" i="27"/>
  <c r="AI146" i="27"/>
  <c r="AH146" i="27"/>
  <c r="AG146" i="27"/>
  <c r="AC146" i="27"/>
  <c r="AB146" i="27"/>
  <c r="AA146" i="27"/>
  <c r="Z146" i="27"/>
  <c r="V146" i="27"/>
  <c r="U146" i="27"/>
  <c r="T146" i="27"/>
  <c r="AS145" i="27"/>
  <c r="AQ145" i="27"/>
  <c r="AR145" i="27" s="1"/>
  <c r="AO145" i="27"/>
  <c r="AP145" i="27" s="1"/>
  <c r="AJ145" i="27"/>
  <c r="AI145" i="27"/>
  <c r="AH145" i="27"/>
  <c r="AG145" i="27"/>
  <c r="AC145" i="27"/>
  <c r="AB145" i="27"/>
  <c r="AA145" i="27"/>
  <c r="Z145" i="27"/>
  <c r="V145" i="27"/>
  <c r="U145" i="27"/>
  <c r="T145" i="27"/>
  <c r="AU144" i="27"/>
  <c r="AT144" i="27"/>
  <c r="AS144" i="27"/>
  <c r="AQ144" i="27"/>
  <c r="AR144" i="27" s="1"/>
  <c r="AJ144" i="27"/>
  <c r="AI144" i="27"/>
  <c r="AH144" i="27"/>
  <c r="AG144" i="27"/>
  <c r="AC144" i="27"/>
  <c r="AB144" i="27"/>
  <c r="AA144" i="27"/>
  <c r="V144" i="27"/>
  <c r="U144" i="27"/>
  <c r="T144" i="27"/>
  <c r="AU143" i="27"/>
  <c r="AT143" i="27"/>
  <c r="AQ143" i="27"/>
  <c r="AR143" i="27" s="1"/>
  <c r="AO143" i="27"/>
  <c r="AP143" i="27" s="1"/>
  <c r="AJ143" i="27"/>
  <c r="AI143" i="27"/>
  <c r="AH143" i="27"/>
  <c r="AG143" i="27"/>
  <c r="AC143" i="27"/>
  <c r="AB143" i="27"/>
  <c r="AA143" i="27"/>
  <c r="Z143" i="27"/>
  <c r="V143" i="27"/>
  <c r="U143" i="27"/>
  <c r="T143" i="27"/>
  <c r="AT142" i="27"/>
  <c r="AS142" i="27"/>
  <c r="AQ142" i="27"/>
  <c r="AR142" i="27" s="1"/>
  <c r="AO142" i="27"/>
  <c r="AP142" i="27" s="1"/>
  <c r="AJ142" i="27"/>
  <c r="AH142" i="27"/>
  <c r="AG142" i="27"/>
  <c r="AC142" i="27"/>
  <c r="AB142" i="27"/>
  <c r="AA142" i="27"/>
  <c r="Z142" i="27"/>
  <c r="V142" i="27"/>
  <c r="T142" i="27"/>
  <c r="AU141" i="27"/>
  <c r="AT141" i="27"/>
  <c r="AS141" i="27"/>
  <c r="AQ141" i="27"/>
  <c r="AR141" i="27" s="1"/>
  <c r="AO141" i="27"/>
  <c r="AP141" i="27" s="1"/>
  <c r="AJ141" i="27"/>
  <c r="AI141" i="27"/>
  <c r="AH141" i="27"/>
  <c r="AG141" i="27"/>
  <c r="AC141" i="27"/>
  <c r="AB141" i="27"/>
  <c r="AA141" i="27"/>
  <c r="Z141" i="27"/>
  <c r="V141" i="27"/>
  <c r="U141" i="27"/>
  <c r="T141" i="27"/>
  <c r="AU140" i="27"/>
  <c r="AQ140" i="27"/>
  <c r="AR140" i="27" s="1"/>
  <c r="AO140" i="27"/>
  <c r="AP140" i="27" s="1"/>
  <c r="AJ140" i="27"/>
  <c r="AI140" i="27"/>
  <c r="AH140" i="27"/>
  <c r="AC140" i="27"/>
  <c r="AB140" i="27"/>
  <c r="AA140" i="27"/>
  <c r="Z140" i="27"/>
  <c r="V140" i="27"/>
  <c r="U140" i="27"/>
  <c r="T140" i="27"/>
  <c r="AU139" i="27"/>
  <c r="AT139" i="27"/>
  <c r="AS139" i="27"/>
  <c r="AQ139" i="27"/>
  <c r="AR139" i="27" s="1"/>
  <c r="AO139" i="27"/>
  <c r="AP139" i="27" s="1"/>
  <c r="AJ139" i="27"/>
  <c r="AI139" i="27"/>
  <c r="AH139" i="27"/>
  <c r="AG139" i="27"/>
  <c r="AC139" i="27"/>
  <c r="AB139" i="27"/>
  <c r="AA139" i="27"/>
  <c r="Z139" i="27"/>
  <c r="V139" i="27"/>
  <c r="U139" i="27"/>
  <c r="T139" i="27"/>
  <c r="AU138" i="27"/>
  <c r="AT138" i="27"/>
  <c r="AS138" i="27"/>
  <c r="AQ138" i="27"/>
  <c r="AR138" i="27" s="1"/>
  <c r="AO138" i="27"/>
  <c r="AP138" i="27" s="1"/>
  <c r="AJ138" i="27"/>
  <c r="AI138" i="27"/>
  <c r="AH138" i="27"/>
  <c r="AG138" i="27"/>
  <c r="AC138" i="27"/>
  <c r="AB138" i="27"/>
  <c r="AA138" i="27"/>
  <c r="Z138" i="27"/>
  <c r="V138" i="27"/>
  <c r="U138" i="27"/>
  <c r="T138" i="27"/>
  <c r="AS137" i="27"/>
  <c r="AO137" i="27"/>
  <c r="AP137" i="27" s="1"/>
  <c r="AJ137" i="27"/>
  <c r="AI137" i="27"/>
  <c r="AH137" i="27"/>
  <c r="AG137" i="27"/>
  <c r="AC137" i="27"/>
  <c r="AB137" i="27"/>
  <c r="Z137" i="27"/>
  <c r="V137" i="27"/>
  <c r="U137" i="27"/>
  <c r="T137" i="27"/>
  <c r="AU136" i="27"/>
  <c r="AT136" i="27"/>
  <c r="AS136" i="27"/>
  <c r="AQ136" i="27"/>
  <c r="AR136" i="27" s="1"/>
  <c r="AJ136" i="27"/>
  <c r="AI136" i="27"/>
  <c r="AH136" i="27"/>
  <c r="AG136" i="27"/>
  <c r="AC136" i="27"/>
  <c r="AB136" i="27"/>
  <c r="AA136" i="27"/>
  <c r="V136" i="27"/>
  <c r="U136" i="27"/>
  <c r="T136" i="27"/>
  <c r="AU135" i="27"/>
  <c r="AT135" i="27"/>
  <c r="AQ135" i="27"/>
  <c r="AR135" i="27" s="1"/>
  <c r="AO135" i="27"/>
  <c r="AP135" i="27" s="1"/>
  <c r="AI135" i="27"/>
  <c r="AH135" i="27"/>
  <c r="AG135" i="27"/>
  <c r="AC135" i="27"/>
  <c r="AB135" i="27"/>
  <c r="AA135" i="27"/>
  <c r="Z135" i="27"/>
  <c r="U135" i="27"/>
  <c r="T135" i="27"/>
  <c r="AT134" i="27"/>
  <c r="AS134" i="27"/>
  <c r="AQ134" i="27"/>
  <c r="AR134" i="27" s="1"/>
  <c r="AO134" i="27"/>
  <c r="AP134" i="27" s="1"/>
  <c r="AJ134" i="27"/>
  <c r="AH134" i="27"/>
  <c r="AG134" i="27"/>
  <c r="AC134" i="27"/>
  <c r="AB134" i="27"/>
  <c r="AA134" i="27"/>
  <c r="Z134" i="27"/>
  <c r="V134" i="27"/>
  <c r="T134" i="27"/>
  <c r="AU133" i="27"/>
  <c r="AT133" i="27"/>
  <c r="AS133" i="27"/>
  <c r="AQ133" i="27"/>
  <c r="AR133" i="27" s="1"/>
  <c r="AO133" i="27"/>
  <c r="AP133" i="27" s="1"/>
  <c r="AJ133" i="27"/>
  <c r="AI133" i="27"/>
  <c r="AG133" i="27"/>
  <c r="AC133" i="27"/>
  <c r="AB133" i="27"/>
  <c r="AA133" i="27"/>
  <c r="Z133" i="27"/>
  <c r="V133" i="27"/>
  <c r="U133" i="27"/>
  <c r="AU132" i="27"/>
  <c r="AQ132" i="27"/>
  <c r="AR132" i="27" s="1"/>
  <c r="AO132" i="27"/>
  <c r="AP132" i="27" s="1"/>
  <c r="AJ132" i="27"/>
  <c r="AI132" i="27"/>
  <c r="AH132" i="27"/>
  <c r="AC132" i="27"/>
  <c r="AB132" i="27"/>
  <c r="AA132" i="27"/>
  <c r="V132" i="27"/>
  <c r="U132" i="27"/>
  <c r="T132" i="27"/>
  <c r="AU131" i="27"/>
  <c r="AT131" i="27"/>
  <c r="AS131" i="27"/>
  <c r="AQ131" i="27"/>
  <c r="AR131" i="27" s="1"/>
  <c r="AO131" i="27"/>
  <c r="AP131" i="27" s="1"/>
  <c r="AJ131" i="27"/>
  <c r="AI131" i="27"/>
  <c r="AH131" i="27"/>
  <c r="AG131" i="27"/>
  <c r="AC131" i="27"/>
  <c r="AB131" i="27"/>
  <c r="AA131" i="27"/>
  <c r="Z131" i="27"/>
  <c r="V131" i="27"/>
  <c r="U131" i="27"/>
  <c r="T131" i="27"/>
  <c r="AU130" i="27"/>
  <c r="AT130" i="27"/>
  <c r="AS130" i="27"/>
  <c r="AQ130" i="27"/>
  <c r="AR130" i="27" s="1"/>
  <c r="AO130" i="27"/>
  <c r="AP130" i="27" s="1"/>
  <c r="AJ130" i="27"/>
  <c r="AI130" i="27"/>
  <c r="AH130" i="27"/>
  <c r="AG130" i="27"/>
  <c r="AC130" i="27"/>
  <c r="AB130" i="27"/>
  <c r="AA130" i="27"/>
  <c r="Z130" i="27"/>
  <c r="V130" i="27"/>
  <c r="U130" i="27"/>
  <c r="T130" i="27"/>
  <c r="AS129" i="27"/>
  <c r="AQ129" i="27"/>
  <c r="AR129" i="27" s="1"/>
  <c r="AO129" i="27"/>
  <c r="AP129" i="27" s="1"/>
  <c r="AJ129" i="27"/>
  <c r="AI129" i="27"/>
  <c r="AH129" i="27"/>
  <c r="AG129" i="27"/>
  <c r="AC129" i="27"/>
  <c r="AB129" i="27"/>
  <c r="AA129" i="27"/>
  <c r="Z129" i="27"/>
  <c r="V129" i="27"/>
  <c r="U129" i="27"/>
  <c r="T129" i="27"/>
  <c r="AU128" i="27"/>
  <c r="AT128" i="27"/>
  <c r="AS128" i="27"/>
  <c r="AQ128" i="27"/>
  <c r="AR128" i="27" s="1"/>
  <c r="AJ128" i="27"/>
  <c r="AI128" i="27"/>
  <c r="AH128" i="27"/>
  <c r="AG128" i="27"/>
  <c r="AC128" i="27"/>
  <c r="AB128" i="27"/>
  <c r="AA128" i="27"/>
  <c r="V128" i="27"/>
  <c r="U128" i="27"/>
  <c r="T128" i="27"/>
  <c r="AU127" i="27"/>
  <c r="AT127" i="27"/>
  <c r="AQ127" i="27"/>
  <c r="AR127" i="27" s="1"/>
  <c r="AO127" i="27"/>
  <c r="AP127" i="27" s="1"/>
  <c r="AI127" i="27"/>
  <c r="AH127" i="27"/>
  <c r="AG127" i="27"/>
  <c r="AC127" i="27"/>
  <c r="AB127" i="27"/>
  <c r="AA127" i="27"/>
  <c r="Z127" i="27"/>
  <c r="U127" i="27"/>
  <c r="T127" i="27"/>
  <c r="AT126" i="27"/>
  <c r="AS126" i="27"/>
  <c r="AQ126" i="27"/>
  <c r="AR126" i="27" s="1"/>
  <c r="AO126" i="27"/>
  <c r="AP126" i="27" s="1"/>
  <c r="AJ126" i="27"/>
  <c r="AH126" i="27"/>
  <c r="AG126" i="27"/>
  <c r="AC126" i="27"/>
  <c r="AB126" i="27"/>
  <c r="AA126" i="27"/>
  <c r="Z126" i="27"/>
  <c r="V126" i="27"/>
  <c r="T126" i="27"/>
  <c r="AU125" i="27"/>
  <c r="AT125" i="27"/>
  <c r="AS125" i="27"/>
  <c r="AQ125" i="27"/>
  <c r="AR125" i="27" s="1"/>
  <c r="AO125" i="27"/>
  <c r="AP125" i="27" s="1"/>
  <c r="AJ125" i="27"/>
  <c r="AI125" i="27"/>
  <c r="AG125" i="27"/>
  <c r="AC125" i="27"/>
  <c r="AB125" i="27"/>
  <c r="Z125" i="27"/>
  <c r="V125" i="27"/>
  <c r="U125" i="27"/>
  <c r="AU124" i="27"/>
  <c r="AQ124" i="27"/>
  <c r="AR124" i="27" s="1"/>
  <c r="AJ124" i="27"/>
  <c r="AI124" i="27"/>
  <c r="AH124" i="27"/>
  <c r="AC124" i="27"/>
  <c r="AB124" i="27"/>
  <c r="AA124" i="27"/>
  <c r="Z124" i="27"/>
  <c r="V124" i="27"/>
  <c r="U124" i="27"/>
  <c r="T124" i="27"/>
  <c r="AU123" i="27"/>
  <c r="AT123" i="27"/>
  <c r="AS123" i="27"/>
  <c r="AQ123" i="27"/>
  <c r="AR123" i="27" s="1"/>
  <c r="AO123" i="27"/>
  <c r="AP123" i="27" s="1"/>
  <c r="AI123" i="27"/>
  <c r="AH123" i="27"/>
  <c r="AG123" i="27"/>
  <c r="AC123" i="27"/>
  <c r="AB123" i="27"/>
  <c r="AA123" i="27"/>
  <c r="Z123" i="27"/>
  <c r="U123" i="27"/>
  <c r="T123" i="27"/>
  <c r="AU122" i="27"/>
  <c r="AT122" i="27"/>
  <c r="AS122" i="27"/>
  <c r="AQ122" i="27"/>
  <c r="AR122" i="27" s="1"/>
  <c r="AO122" i="27"/>
  <c r="AP122" i="27" s="1"/>
  <c r="AJ122" i="27"/>
  <c r="AI122" i="27"/>
  <c r="AH122" i="27"/>
  <c r="AG122" i="27"/>
  <c r="AC122" i="27"/>
  <c r="AB122" i="27"/>
  <c r="AA122" i="27"/>
  <c r="Z122" i="27"/>
  <c r="V122" i="27"/>
  <c r="U122" i="27"/>
  <c r="T122" i="27"/>
  <c r="AS121" i="27"/>
  <c r="AO121" i="27"/>
  <c r="AP121" i="27" s="1"/>
  <c r="AJ121" i="27"/>
  <c r="AI121" i="27"/>
  <c r="AH121" i="27"/>
  <c r="AG121" i="27"/>
  <c r="AC121" i="27"/>
  <c r="AB121" i="27"/>
  <c r="Z121" i="27"/>
  <c r="V121" i="27"/>
  <c r="U121" i="27"/>
  <c r="AU120" i="27"/>
  <c r="AT120" i="27"/>
  <c r="AS120" i="27"/>
  <c r="AQ120" i="27"/>
  <c r="AR120" i="27" s="1"/>
  <c r="AO120" i="27"/>
  <c r="AP120" i="27" s="1"/>
  <c r="AJ120" i="27"/>
  <c r="AI120" i="27"/>
  <c r="AH120" i="27"/>
  <c r="AG120" i="27"/>
  <c r="AC120" i="27"/>
  <c r="AB120" i="27"/>
  <c r="AA120" i="27"/>
  <c r="Z120" i="27"/>
  <c r="V120" i="27"/>
  <c r="U120" i="27"/>
  <c r="T120" i="27"/>
  <c r="AU119" i="27"/>
  <c r="AT119" i="27"/>
  <c r="AQ119" i="27"/>
  <c r="AR119" i="27" s="1"/>
  <c r="AO119" i="27"/>
  <c r="AP119" i="27" s="1"/>
  <c r="AJ119" i="27"/>
  <c r="AI119" i="27"/>
  <c r="AH119" i="27"/>
  <c r="AG119" i="27"/>
  <c r="AC119" i="27"/>
  <c r="AB119" i="27"/>
  <c r="AA119" i="27"/>
  <c r="Z119" i="27"/>
  <c r="V119" i="27"/>
  <c r="U119" i="27"/>
  <c r="T119" i="27"/>
  <c r="AT118" i="27"/>
  <c r="AS118" i="27"/>
  <c r="AQ118" i="27"/>
  <c r="AR118" i="27" s="1"/>
  <c r="AO118" i="27"/>
  <c r="AP118" i="27" s="1"/>
  <c r="AJ118" i="27"/>
  <c r="AI118" i="27"/>
  <c r="AH118" i="27"/>
  <c r="AG118" i="27"/>
  <c r="AC118" i="27"/>
  <c r="AB118" i="27"/>
  <c r="AA118" i="27"/>
  <c r="Z118" i="27"/>
  <c r="V118" i="27"/>
  <c r="U118" i="27"/>
  <c r="T118" i="27"/>
  <c r="AU117" i="27"/>
  <c r="AT117" i="27"/>
  <c r="AS117" i="27"/>
  <c r="AQ117" i="27"/>
  <c r="AR117" i="27" s="1"/>
  <c r="AO117" i="27"/>
  <c r="AP117" i="27" s="1"/>
  <c r="AJ117" i="27"/>
  <c r="AI117" i="27"/>
  <c r="AG117" i="27"/>
  <c r="AC117" i="27"/>
  <c r="AB117" i="27"/>
  <c r="AA117" i="27"/>
  <c r="Z117" i="27"/>
  <c r="V117" i="27"/>
  <c r="U117" i="27"/>
  <c r="AU116" i="27"/>
  <c r="AQ116" i="27"/>
  <c r="AR116" i="27" s="1"/>
  <c r="AO116" i="27"/>
  <c r="AP116" i="27" s="1"/>
  <c r="AJ116" i="27"/>
  <c r="AI116" i="27"/>
  <c r="AH116" i="27"/>
  <c r="AC116" i="27"/>
  <c r="AB116" i="27"/>
  <c r="AA116" i="27"/>
  <c r="Z116" i="27"/>
  <c r="V116" i="27"/>
  <c r="U116" i="27"/>
  <c r="T116" i="27"/>
  <c r="AU115" i="27"/>
  <c r="AT115" i="27"/>
  <c r="AS115" i="27"/>
  <c r="AQ115" i="27"/>
  <c r="AR115" i="27" s="1"/>
  <c r="AO115" i="27"/>
  <c r="AP115" i="27" s="1"/>
  <c r="AJ115" i="27"/>
  <c r="AI115" i="27"/>
  <c r="AH115" i="27"/>
  <c r="AG115" i="27"/>
  <c r="AB115" i="27"/>
  <c r="AA115" i="27"/>
  <c r="Z115" i="27"/>
  <c r="V115" i="27"/>
  <c r="U115" i="27"/>
  <c r="T115" i="27"/>
  <c r="AU114" i="27"/>
  <c r="AT114" i="27"/>
  <c r="AS114" i="27"/>
  <c r="AQ114" i="27"/>
  <c r="AR114" i="27" s="1"/>
  <c r="AO114" i="27"/>
  <c r="AP114" i="27" s="1"/>
  <c r="AJ114" i="27"/>
  <c r="AI114" i="27"/>
  <c r="AH114" i="27"/>
  <c r="AG114" i="27"/>
  <c r="AC114" i="27"/>
  <c r="AB114" i="27"/>
  <c r="AA114" i="27"/>
  <c r="Z114" i="27"/>
  <c r="V114" i="27"/>
  <c r="U114" i="27"/>
  <c r="T114" i="27"/>
  <c r="AS113" i="27"/>
  <c r="AQ113" i="27"/>
  <c r="AR113" i="27" s="1"/>
  <c r="AO113" i="27"/>
  <c r="AP113" i="27" s="1"/>
  <c r="AJ113" i="27"/>
  <c r="AI113" i="27"/>
  <c r="AH113" i="27"/>
  <c r="AG113" i="27"/>
  <c r="AC113" i="27"/>
  <c r="AB113" i="27"/>
  <c r="AA113" i="27"/>
  <c r="Z113" i="27"/>
  <c r="V113" i="27"/>
  <c r="U113" i="27"/>
  <c r="T113" i="27"/>
  <c r="AU112" i="27"/>
  <c r="AT112" i="27"/>
  <c r="AS112" i="27"/>
  <c r="AQ112" i="27"/>
  <c r="AR112" i="27" s="1"/>
  <c r="AJ112" i="27"/>
  <c r="AI112" i="27"/>
  <c r="AH112" i="27"/>
  <c r="AG112" i="27"/>
  <c r="AC112" i="27"/>
  <c r="AB112" i="27"/>
  <c r="AA112" i="27"/>
  <c r="V112" i="27"/>
  <c r="U112" i="27"/>
  <c r="T112" i="27"/>
  <c r="AU111" i="27"/>
  <c r="AT111" i="27"/>
  <c r="AS111" i="27"/>
  <c r="AQ111" i="27"/>
  <c r="AR111" i="27" s="1"/>
  <c r="AO111" i="27"/>
  <c r="AP111" i="27" s="1"/>
  <c r="AJ111" i="27"/>
  <c r="AI111" i="27"/>
  <c r="AH111" i="27"/>
  <c r="AG111" i="27"/>
  <c r="AC111" i="27"/>
  <c r="AB111" i="27"/>
  <c r="AA111" i="27"/>
  <c r="Z111" i="27"/>
  <c r="V111" i="27"/>
  <c r="U111" i="27"/>
  <c r="T111" i="27"/>
  <c r="AT110" i="27"/>
  <c r="AS110" i="27"/>
  <c r="AQ110" i="27"/>
  <c r="AR110" i="27" s="1"/>
  <c r="AO110" i="27"/>
  <c r="AP110" i="27" s="1"/>
  <c r="AJ110" i="27"/>
  <c r="AI110" i="27"/>
  <c r="AH110" i="27"/>
  <c r="AG110" i="27"/>
  <c r="AC110" i="27"/>
  <c r="AB110" i="27"/>
  <c r="AA110" i="27"/>
  <c r="Z110" i="27"/>
  <c r="V110" i="27"/>
  <c r="U110" i="27"/>
  <c r="T110" i="27"/>
  <c r="AU109" i="27"/>
  <c r="AT109" i="27"/>
  <c r="AS109" i="27"/>
  <c r="AQ109" i="27"/>
  <c r="AR109" i="27" s="1"/>
  <c r="AO109" i="27"/>
  <c r="AP109" i="27" s="1"/>
  <c r="AJ109" i="27"/>
  <c r="AI109" i="27"/>
  <c r="AH109" i="27"/>
  <c r="AG109" i="27"/>
  <c r="AC109" i="27"/>
  <c r="AB109" i="27"/>
  <c r="AA109" i="27"/>
  <c r="Z109" i="27"/>
  <c r="V109" i="27"/>
  <c r="U109" i="27"/>
  <c r="T109" i="27"/>
  <c r="AU108" i="27"/>
  <c r="AQ108" i="27"/>
  <c r="AR108" i="27" s="1"/>
  <c r="AO108" i="27"/>
  <c r="AP108" i="27" s="1"/>
  <c r="AJ108" i="27"/>
  <c r="AI108" i="27"/>
  <c r="AH108" i="27"/>
  <c r="AC108" i="27"/>
  <c r="AB108" i="27"/>
  <c r="AA108" i="27"/>
  <c r="Z108" i="27"/>
  <c r="V108" i="27"/>
  <c r="U108" i="27"/>
  <c r="T108" i="27"/>
  <c r="AU107" i="27"/>
  <c r="AT107" i="27"/>
  <c r="AS107" i="27"/>
  <c r="AQ107" i="27"/>
  <c r="AR107" i="27" s="1"/>
  <c r="AO107" i="27"/>
  <c r="AP107" i="27" s="1"/>
  <c r="AJ107" i="27"/>
  <c r="AI107" i="27"/>
  <c r="AH107" i="27"/>
  <c r="AG107" i="27"/>
  <c r="AB107" i="27"/>
  <c r="AA107" i="27"/>
  <c r="Z107" i="27"/>
  <c r="V107" i="27"/>
  <c r="U107" i="27"/>
  <c r="T107" i="27"/>
  <c r="AU106" i="27"/>
  <c r="AT106" i="27"/>
  <c r="AS106" i="27"/>
  <c r="AQ106" i="27"/>
  <c r="AR106" i="27" s="1"/>
  <c r="AO106" i="27"/>
  <c r="AP106" i="27" s="1"/>
  <c r="AJ106" i="27"/>
  <c r="AI106" i="27"/>
  <c r="AH106" i="27"/>
  <c r="AG106" i="27"/>
  <c r="AC106" i="27"/>
  <c r="AA106" i="27"/>
  <c r="Z106" i="27"/>
  <c r="V106" i="27"/>
  <c r="U106" i="27"/>
  <c r="T106" i="27"/>
  <c r="AS105" i="27"/>
  <c r="AQ105" i="27"/>
  <c r="AR105" i="27" s="1"/>
  <c r="AO105" i="27"/>
  <c r="AP105" i="27" s="1"/>
  <c r="AJ105" i="27"/>
  <c r="AI105" i="27"/>
  <c r="AH105" i="27"/>
  <c r="AG105" i="27"/>
  <c r="AC105" i="27"/>
  <c r="AB105" i="27"/>
  <c r="AA105" i="27"/>
  <c r="Z105" i="27"/>
  <c r="V105" i="27"/>
  <c r="U105" i="27"/>
  <c r="T105" i="27"/>
  <c r="AU104" i="27"/>
  <c r="AT104" i="27"/>
  <c r="AS104" i="27"/>
  <c r="AQ104" i="27"/>
  <c r="AR104" i="27" s="1"/>
  <c r="AO104" i="27"/>
  <c r="AP104" i="27" s="1"/>
  <c r="AJ104" i="27"/>
  <c r="AI104" i="27"/>
  <c r="AH104" i="27"/>
  <c r="AC104" i="27"/>
  <c r="AB104" i="27"/>
  <c r="AA104" i="27"/>
  <c r="Z104" i="27"/>
  <c r="V104" i="27"/>
  <c r="U104" i="27"/>
  <c r="T104" i="27"/>
  <c r="AU103" i="27"/>
  <c r="AT103" i="27"/>
  <c r="AQ103" i="27"/>
  <c r="AR103" i="27" s="1"/>
  <c r="AO103" i="27"/>
  <c r="AP103" i="27" s="1"/>
  <c r="AI103" i="27"/>
  <c r="AH103" i="27"/>
  <c r="AG103" i="27"/>
  <c r="AB103" i="27"/>
  <c r="AA103" i="27"/>
  <c r="Z103" i="27"/>
  <c r="U103" i="27"/>
  <c r="T103" i="27"/>
  <c r="AT102" i="27"/>
  <c r="AS102" i="27"/>
  <c r="AQ102" i="27"/>
  <c r="AR102" i="27" s="1"/>
  <c r="AO102" i="27"/>
  <c r="AP102" i="27" s="1"/>
  <c r="AJ102" i="27"/>
  <c r="AI102" i="27"/>
  <c r="AH102" i="27"/>
  <c r="AG102" i="27"/>
  <c r="AC102" i="27"/>
  <c r="AA102" i="27"/>
  <c r="Z102" i="27"/>
  <c r="V102" i="27"/>
  <c r="U102" i="27"/>
  <c r="T102" i="27"/>
  <c r="AU101" i="27"/>
  <c r="AT101" i="27"/>
  <c r="AS101" i="27"/>
  <c r="AQ101" i="27"/>
  <c r="AR101" i="27" s="1"/>
  <c r="AO101" i="27"/>
  <c r="AP101" i="27" s="1"/>
  <c r="AJ101" i="27"/>
  <c r="AI101" i="27"/>
  <c r="AH101" i="27"/>
  <c r="AG101" i="27"/>
  <c r="AC101" i="27"/>
  <c r="AB101" i="27"/>
  <c r="AA101" i="27"/>
  <c r="Z101" i="27"/>
  <c r="V101" i="27"/>
  <c r="U101" i="27"/>
  <c r="T101" i="27"/>
  <c r="AU100" i="27"/>
  <c r="AQ100" i="27"/>
  <c r="AR100" i="27" s="1"/>
  <c r="AO100" i="27"/>
  <c r="AP100" i="27" s="1"/>
  <c r="AJ100" i="27"/>
  <c r="AI100" i="27"/>
  <c r="AH100" i="27"/>
  <c r="AC100" i="27"/>
  <c r="AB100" i="27"/>
  <c r="AA100" i="27"/>
  <c r="Z100" i="27"/>
  <c r="V100" i="27"/>
  <c r="U100" i="27"/>
  <c r="T100" i="27"/>
  <c r="AU99" i="27"/>
  <c r="AT99" i="27"/>
  <c r="AS99" i="27"/>
  <c r="AQ99" i="27"/>
  <c r="AR99" i="27" s="1"/>
  <c r="AO99" i="27"/>
  <c r="AP99" i="27" s="1"/>
  <c r="AJ99" i="27"/>
  <c r="AI99" i="27"/>
  <c r="AH99" i="27"/>
  <c r="AG99" i="27"/>
  <c r="AC99" i="27"/>
  <c r="AB99" i="27"/>
  <c r="AA99" i="27"/>
  <c r="Z99" i="27"/>
  <c r="V99" i="27"/>
  <c r="U99" i="27"/>
  <c r="T99" i="27"/>
  <c r="AU98" i="27"/>
  <c r="AT98" i="27"/>
  <c r="AS98" i="27"/>
  <c r="AQ98" i="27"/>
  <c r="AR98" i="27" s="1"/>
  <c r="AO98" i="27"/>
  <c r="AP98" i="27" s="1"/>
  <c r="AJ98" i="27"/>
  <c r="AI98" i="27"/>
  <c r="AH98" i="27"/>
  <c r="AG98" i="27"/>
  <c r="AC98" i="27"/>
  <c r="AA98" i="27"/>
  <c r="Z98" i="27"/>
  <c r="V98" i="27"/>
  <c r="U98" i="27"/>
  <c r="T98" i="27"/>
  <c r="AS97" i="27"/>
  <c r="AO97" i="27"/>
  <c r="AP97" i="27" s="1"/>
  <c r="AJ97" i="27"/>
  <c r="AI97" i="27"/>
  <c r="AH97" i="27"/>
  <c r="AG97" i="27"/>
  <c r="AC97" i="27"/>
  <c r="AB97" i="27"/>
  <c r="Z97" i="27"/>
  <c r="V97" i="27"/>
  <c r="U97" i="27"/>
  <c r="T97" i="27"/>
  <c r="AU96" i="27"/>
  <c r="AT96" i="27"/>
  <c r="AS96" i="27"/>
  <c r="AQ96" i="27"/>
  <c r="AR96" i="27" s="1"/>
  <c r="AO96" i="27"/>
  <c r="AP96" i="27" s="1"/>
  <c r="AJ96" i="27"/>
  <c r="AI96" i="27"/>
  <c r="AH96" i="27"/>
  <c r="AG96" i="27"/>
  <c r="AC96" i="27"/>
  <c r="AB96" i="27"/>
  <c r="AA96" i="27"/>
  <c r="Z96" i="27"/>
  <c r="V96" i="27"/>
  <c r="U96" i="27"/>
  <c r="T96" i="27"/>
  <c r="AU95" i="27"/>
  <c r="AT95" i="27"/>
  <c r="AQ95" i="27"/>
  <c r="AR95" i="27" s="1"/>
  <c r="AO95" i="27"/>
  <c r="AP95" i="27" s="1"/>
  <c r="AJ95" i="27"/>
  <c r="AI95" i="27"/>
  <c r="AH95" i="27"/>
  <c r="AG95" i="27"/>
  <c r="AC95" i="27"/>
  <c r="AB95" i="27"/>
  <c r="AA95" i="27"/>
  <c r="Z95" i="27"/>
  <c r="V95" i="27"/>
  <c r="U95" i="27"/>
  <c r="T95" i="27"/>
  <c r="AT94" i="27"/>
  <c r="AS94" i="27"/>
  <c r="AQ94" i="27"/>
  <c r="AR94" i="27" s="1"/>
  <c r="AO94" i="27"/>
  <c r="AP94" i="27" s="1"/>
  <c r="AJ94" i="27"/>
  <c r="AH94" i="27"/>
  <c r="AG94" i="27"/>
  <c r="AC94" i="27"/>
  <c r="AB94" i="27"/>
  <c r="AA94" i="27"/>
  <c r="Z94" i="27"/>
  <c r="V94" i="27"/>
  <c r="T94" i="27"/>
  <c r="AU93" i="27"/>
  <c r="AT93" i="27"/>
  <c r="AS93" i="27"/>
  <c r="AQ93" i="27"/>
  <c r="AR93" i="27" s="1"/>
  <c r="AO93" i="27"/>
  <c r="AP93" i="27" s="1"/>
  <c r="AJ93" i="27"/>
  <c r="AI93" i="27"/>
  <c r="AH93" i="27"/>
  <c r="AG93" i="27"/>
  <c r="AC93" i="27"/>
  <c r="AB93" i="27"/>
  <c r="AA93" i="27"/>
  <c r="Z93" i="27"/>
  <c r="V93" i="27"/>
  <c r="U93" i="27"/>
  <c r="T93" i="27"/>
  <c r="AU92" i="27"/>
  <c r="AQ92" i="27"/>
  <c r="AR92" i="27" s="1"/>
  <c r="AJ92" i="27"/>
  <c r="AI92" i="27"/>
  <c r="AH92" i="27"/>
  <c r="AC92" i="27"/>
  <c r="AB92" i="27"/>
  <c r="AA92" i="27"/>
  <c r="Z92" i="27"/>
  <c r="V92" i="27"/>
  <c r="U92" i="27"/>
  <c r="T92" i="27"/>
  <c r="AU91" i="27"/>
  <c r="AT91" i="27"/>
  <c r="AS91" i="27"/>
  <c r="AQ91" i="27"/>
  <c r="AR91" i="27" s="1"/>
  <c r="AO91" i="27"/>
  <c r="AP91" i="27" s="1"/>
  <c r="AI91" i="27"/>
  <c r="AH91" i="27"/>
  <c r="AG91" i="27"/>
  <c r="AC91" i="27"/>
  <c r="AB91" i="27"/>
  <c r="AA91" i="27"/>
  <c r="Z91" i="27"/>
  <c r="U91" i="27"/>
  <c r="T91" i="27"/>
  <c r="AU90" i="27"/>
  <c r="AT90" i="27"/>
  <c r="AS90" i="27"/>
  <c r="AQ90" i="27"/>
  <c r="AR90" i="27" s="1"/>
  <c r="AO90" i="27"/>
  <c r="AP90" i="27" s="1"/>
  <c r="AJ90" i="27"/>
  <c r="AI90" i="27"/>
  <c r="AH90" i="27"/>
  <c r="AG90" i="27"/>
  <c r="AC90" i="27"/>
  <c r="AB90" i="27"/>
  <c r="AA90" i="27"/>
  <c r="Z90" i="27"/>
  <c r="V90" i="27"/>
  <c r="U90" i="27"/>
  <c r="T90" i="27"/>
  <c r="AS89" i="27"/>
  <c r="AO89" i="27"/>
  <c r="AP89" i="27" s="1"/>
  <c r="AJ89" i="27"/>
  <c r="AI89" i="27"/>
  <c r="AH89" i="27"/>
  <c r="AG89" i="27"/>
  <c r="AC89" i="27"/>
  <c r="AB89" i="27"/>
  <c r="Z89" i="27"/>
  <c r="V89" i="27"/>
  <c r="U89" i="27"/>
  <c r="AU88" i="27"/>
  <c r="AT88" i="27"/>
  <c r="AS88" i="27"/>
  <c r="AQ88" i="27"/>
  <c r="AR88" i="27" s="1"/>
  <c r="AJ88" i="27"/>
  <c r="AI88" i="27"/>
  <c r="AH88" i="27"/>
  <c r="AC88" i="27"/>
  <c r="AB88" i="27"/>
  <c r="AA88" i="27"/>
  <c r="V88" i="27"/>
  <c r="U88" i="27"/>
  <c r="T88" i="27"/>
  <c r="AU87" i="27"/>
  <c r="AT87" i="27"/>
  <c r="AQ87" i="27"/>
  <c r="AR87" i="27" s="1"/>
  <c r="AO87" i="27"/>
  <c r="AP87" i="27" s="1"/>
  <c r="AJ87" i="27"/>
  <c r="AI87" i="27"/>
  <c r="AH87" i="27"/>
  <c r="AG87" i="27"/>
  <c r="AB87" i="27"/>
  <c r="AA87" i="27"/>
  <c r="Z87" i="27"/>
  <c r="V87" i="27"/>
  <c r="U87" i="27"/>
  <c r="T87" i="27"/>
  <c r="AT86" i="27"/>
  <c r="AS86" i="27"/>
  <c r="AQ86" i="27"/>
  <c r="AR86" i="27" s="1"/>
  <c r="AO86" i="27"/>
  <c r="AP86" i="27" s="1"/>
  <c r="AJ86" i="27"/>
  <c r="AI86" i="27"/>
  <c r="AH86" i="27"/>
  <c r="AG86" i="27"/>
  <c r="AC86" i="27"/>
  <c r="AB86" i="27"/>
  <c r="AA86" i="27"/>
  <c r="Z86" i="27"/>
  <c r="V86" i="27"/>
  <c r="U86" i="27"/>
  <c r="T86" i="27"/>
  <c r="AU85" i="27"/>
  <c r="AT85" i="27"/>
  <c r="AS85" i="27"/>
  <c r="AQ85" i="27"/>
  <c r="AR85" i="27" s="1"/>
  <c r="AO85" i="27"/>
  <c r="AP85" i="27" s="1"/>
  <c r="AJ85" i="27"/>
  <c r="AI85" i="27"/>
  <c r="AG85" i="27"/>
  <c r="AC85" i="27"/>
  <c r="AB85" i="27"/>
  <c r="AA85" i="27"/>
  <c r="Z85" i="27"/>
  <c r="V85" i="27"/>
  <c r="U85" i="27"/>
  <c r="AU84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U83" i="27"/>
  <c r="AT83" i="27"/>
  <c r="AS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U82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S81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U80" i="27"/>
  <c r="AT80" i="27"/>
  <c r="AS80" i="27"/>
  <c r="AQ80" i="27"/>
  <c r="AR80" i="27" s="1"/>
  <c r="AI80" i="27"/>
  <c r="AH80" i="27"/>
  <c r="AG80" i="27"/>
  <c r="AC80" i="27"/>
  <c r="AB80" i="27"/>
  <c r="AA80" i="27"/>
  <c r="U80" i="27"/>
  <c r="T80" i="27"/>
  <c r="AU79" i="27"/>
  <c r="AT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T78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U77" i="27"/>
  <c r="AT77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U76" i="27"/>
  <c r="AQ76" i="27"/>
  <c r="AR76" i="27" s="1"/>
  <c r="AJ76" i="27"/>
  <c r="AI76" i="27"/>
  <c r="AH76" i="27"/>
  <c r="AB76" i="27"/>
  <c r="AA76" i="27"/>
  <c r="Z76" i="27"/>
  <c r="V76" i="27"/>
  <c r="U76" i="27"/>
  <c r="T76" i="27"/>
  <c r="AU75" i="27"/>
  <c r="AT75" i="27"/>
  <c r="AS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T74" i="27"/>
  <c r="AS74" i="27"/>
  <c r="AO74" i="27"/>
  <c r="AP74" i="27" s="1"/>
  <c r="AJ74" i="27"/>
  <c r="AH74" i="27"/>
  <c r="AG74" i="27"/>
  <c r="AC74" i="27"/>
  <c r="AB74" i="27"/>
  <c r="Z74" i="27"/>
  <c r="V74" i="27"/>
  <c r="T74" i="27"/>
  <c r="AS73" i="27"/>
  <c r="AQ73" i="27"/>
  <c r="AR73" i="27" s="1"/>
  <c r="AJ73" i="27"/>
  <c r="AI73" i="27"/>
  <c r="AH73" i="27"/>
  <c r="AG73" i="27"/>
  <c r="AC73" i="27"/>
  <c r="AB73" i="27"/>
  <c r="AA73" i="27"/>
  <c r="V73" i="27"/>
  <c r="U73" i="27"/>
  <c r="T73" i="27"/>
  <c r="AU72" i="27"/>
  <c r="AT72" i="27"/>
  <c r="AS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T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T71" i="27"/>
  <c r="AT70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U69" i="27"/>
  <c r="AT69" i="27"/>
  <c r="AS69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U68" i="27"/>
  <c r="AQ68" i="27"/>
  <c r="AR68" i="27" s="1"/>
  <c r="AJ68" i="27"/>
  <c r="AI68" i="27"/>
  <c r="AH68" i="27"/>
  <c r="AG68" i="27"/>
  <c r="AB68" i="27"/>
  <c r="AA68" i="27"/>
  <c r="V68" i="27"/>
  <c r="U68" i="27"/>
  <c r="T68" i="27"/>
  <c r="AU67" i="27"/>
  <c r="AT67" i="27"/>
  <c r="AS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U66" i="27"/>
  <c r="AT66" i="27"/>
  <c r="AS66" i="27"/>
  <c r="AO66" i="27"/>
  <c r="AP66" i="27" s="1"/>
  <c r="AJ66" i="27"/>
  <c r="AH66" i="27"/>
  <c r="AG66" i="27"/>
  <c r="AC66" i="27"/>
  <c r="Z66" i="27"/>
  <c r="V66" i="27"/>
  <c r="T66" i="27"/>
  <c r="AS65" i="27"/>
  <c r="AQ65" i="27"/>
  <c r="AR65" i="27" s="1"/>
  <c r="AJ65" i="27"/>
  <c r="AI65" i="27"/>
  <c r="AG65" i="27"/>
  <c r="AC65" i="27"/>
  <c r="AB65" i="27"/>
  <c r="AA65" i="27"/>
  <c r="V65" i="27"/>
  <c r="U65" i="27"/>
  <c r="AU64" i="27"/>
  <c r="AT64" i="27"/>
  <c r="AS64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U63" i="27"/>
  <c r="AT63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T62" i="27"/>
  <c r="AS62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S61" i="27"/>
  <c r="AO61" i="27"/>
  <c r="AP61" i="27" s="1"/>
  <c r="AJ61" i="27"/>
  <c r="AI61" i="27"/>
  <c r="AC61" i="27"/>
  <c r="AB61" i="27"/>
  <c r="Z61" i="27"/>
  <c r="V61" i="27"/>
  <c r="U61" i="27"/>
  <c r="AU60" i="27"/>
  <c r="AQ60" i="27"/>
  <c r="AR60" i="27" s="1"/>
  <c r="AJ60" i="27"/>
  <c r="AI60" i="27"/>
  <c r="AH60" i="27"/>
  <c r="AG60" i="27"/>
  <c r="AB60" i="27"/>
  <c r="AA60" i="27"/>
  <c r="V60" i="27"/>
  <c r="U60" i="27"/>
  <c r="T60" i="27"/>
  <c r="AU59" i="27"/>
  <c r="AT59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U58" i="27"/>
  <c r="AT58" i="27"/>
  <c r="AS58" i="27"/>
  <c r="AO58" i="27"/>
  <c r="AP58" i="27" s="1"/>
  <c r="AJ58" i="27"/>
  <c r="AH58" i="27"/>
  <c r="AG58" i="27"/>
  <c r="AC58" i="27"/>
  <c r="Z58" i="27"/>
  <c r="V58" i="27"/>
  <c r="T58" i="27"/>
  <c r="AS57" i="27"/>
  <c r="AQ57" i="27"/>
  <c r="AR57" i="27" s="1"/>
  <c r="AJ57" i="27"/>
  <c r="AI57" i="27"/>
  <c r="AG57" i="27"/>
  <c r="AC57" i="27"/>
  <c r="AB57" i="27"/>
  <c r="AA57" i="27"/>
  <c r="V57" i="27"/>
  <c r="U57" i="27"/>
  <c r="AU56" i="27"/>
  <c r="AT56" i="27"/>
  <c r="AS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U55" i="27"/>
  <c r="AT55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T54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U53" i="27"/>
  <c r="AT53" i="27"/>
  <c r="AS53" i="27"/>
  <c r="AO53" i="27"/>
  <c r="AP53" i="27" s="1"/>
  <c r="AJ53" i="27"/>
  <c r="AI53" i="27"/>
  <c r="AC53" i="27"/>
  <c r="AB53" i="27"/>
  <c r="Z53" i="27"/>
  <c r="V53" i="27"/>
  <c r="U53" i="27"/>
  <c r="AU52" i="27"/>
  <c r="AQ52" i="27"/>
  <c r="AR52" i="27" s="1"/>
  <c r="AJ52" i="27"/>
  <c r="AI52" i="27"/>
  <c r="AH52" i="27"/>
  <c r="AG52" i="27"/>
  <c r="AB52" i="27"/>
  <c r="AA52" i="27"/>
  <c r="V52" i="27"/>
  <c r="U52" i="27"/>
  <c r="T52" i="27"/>
  <c r="AU51" i="27"/>
  <c r="AT51" i="27"/>
  <c r="AS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U50" i="27"/>
  <c r="AT50" i="27"/>
  <c r="AS50" i="27"/>
  <c r="AO50" i="27"/>
  <c r="AP50" i="27" s="1"/>
  <c r="AJ50" i="27"/>
  <c r="AH50" i="27"/>
  <c r="AG50" i="27"/>
  <c r="AC50" i="27"/>
  <c r="Z50" i="27"/>
  <c r="V50" i="27"/>
  <c r="T50" i="27"/>
  <c r="AS49" i="27"/>
  <c r="AQ49" i="27"/>
  <c r="AR49" i="27" s="1"/>
  <c r="AJ49" i="27"/>
  <c r="AI49" i="27"/>
  <c r="AG49" i="27"/>
  <c r="AC49" i="27"/>
  <c r="AB49" i="27"/>
  <c r="AA49" i="27"/>
  <c r="V49" i="27"/>
  <c r="U49" i="27"/>
  <c r="AU48" i="27"/>
  <c r="AT48" i="27"/>
  <c r="AS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U47" i="27"/>
  <c r="AT47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U45" i="27"/>
  <c r="AT45" i="27"/>
  <c r="AS45" i="27"/>
  <c r="AO45" i="27"/>
  <c r="AP45" i="27" s="1"/>
  <c r="AJ45" i="27"/>
  <c r="AI45" i="27"/>
  <c r="AG45" i="27"/>
  <c r="AC45" i="27"/>
  <c r="AB45" i="27"/>
  <c r="Z45" i="27"/>
  <c r="V45" i="27"/>
  <c r="U45" i="27"/>
  <c r="AU44" i="27"/>
  <c r="AQ44" i="27"/>
  <c r="AR44" i="27" s="1"/>
  <c r="AJ44" i="27"/>
  <c r="AI44" i="27"/>
  <c r="AH44" i="27"/>
  <c r="AG44" i="27"/>
  <c r="AB44" i="27"/>
  <c r="AA44" i="27"/>
  <c r="V44" i="27"/>
  <c r="U44" i="27"/>
  <c r="T44" i="27"/>
  <c r="AU43" i="27"/>
  <c r="AT43" i="27"/>
  <c r="AS43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U42" i="27"/>
  <c r="AT42" i="27"/>
  <c r="AS42" i="27"/>
  <c r="AO42" i="27"/>
  <c r="AP42" i="27" s="1"/>
  <c r="AJ42" i="27"/>
  <c r="AH42" i="27"/>
  <c r="AG42" i="27"/>
  <c r="AC42" i="27"/>
  <c r="Z42" i="27"/>
  <c r="V42" i="27"/>
  <c r="T42" i="27"/>
  <c r="AU41" i="27"/>
  <c r="AS41" i="27"/>
  <c r="AQ41" i="27"/>
  <c r="AR41" i="27" s="1"/>
  <c r="AJ41" i="27"/>
  <c r="AI41" i="27"/>
  <c r="AG41" i="27"/>
  <c r="AC41" i="27"/>
  <c r="AB41" i="27"/>
  <c r="AA41" i="27"/>
  <c r="V41" i="27"/>
  <c r="U41" i="27"/>
  <c r="AU40" i="27"/>
  <c r="AT40" i="27"/>
  <c r="AS40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U39" i="27"/>
  <c r="AT39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AU37" i="27"/>
  <c r="AT37" i="27"/>
  <c r="AS37" i="27"/>
  <c r="AO37" i="27"/>
  <c r="AP37" i="27" s="1"/>
  <c r="AJ37" i="27"/>
  <c r="AI37" i="27"/>
  <c r="AC37" i="27"/>
  <c r="AB37" i="27"/>
  <c r="Z37" i="27"/>
  <c r="V37" i="27"/>
  <c r="U37" i="27"/>
  <c r="AU36" i="27"/>
  <c r="AQ36" i="27"/>
  <c r="AR36" i="27" s="1"/>
  <c r="AJ36" i="27"/>
  <c r="AI36" i="27"/>
  <c r="AH36" i="27"/>
  <c r="AG36" i="27"/>
  <c r="AB36" i="27"/>
  <c r="AA36" i="27"/>
  <c r="V36" i="27"/>
  <c r="U36" i="27"/>
  <c r="T36" i="27"/>
  <c r="AU35" i="27"/>
  <c r="AT35" i="27"/>
  <c r="AS35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U34" i="27"/>
  <c r="AT34" i="27"/>
  <c r="AS34" i="27"/>
  <c r="AO34" i="27"/>
  <c r="AP34" i="27" s="1"/>
  <c r="AJ34" i="27"/>
  <c r="AH34" i="27"/>
  <c r="AG34" i="27"/>
  <c r="AC34" i="27"/>
  <c r="Z34" i="27"/>
  <c r="V34" i="27"/>
  <c r="T34" i="27"/>
  <c r="AS33" i="27"/>
  <c r="AQ33" i="27"/>
  <c r="AR33" i="27" s="1"/>
  <c r="AJ33" i="27"/>
  <c r="AI33" i="27"/>
  <c r="AG33" i="27"/>
  <c r="AC33" i="27"/>
  <c r="AB33" i="27"/>
  <c r="AA33" i="27"/>
  <c r="V33" i="27"/>
  <c r="U33" i="27"/>
  <c r="AU32" i="27"/>
  <c r="AT32" i="27"/>
  <c r="AS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T30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U29" i="27"/>
  <c r="AT29" i="27"/>
  <c r="AS29" i="27"/>
  <c r="AO29" i="27"/>
  <c r="AP29" i="27" s="1"/>
  <c r="AJ29" i="27"/>
  <c r="AI29" i="27"/>
  <c r="AC29" i="27"/>
  <c r="AB29" i="27"/>
  <c r="Z29" i="27"/>
  <c r="V29" i="27"/>
  <c r="U29" i="27"/>
  <c r="AU28" i="27"/>
  <c r="AQ28" i="27"/>
  <c r="AR28" i="27" s="1"/>
  <c r="AJ28" i="27"/>
  <c r="AI28" i="27"/>
  <c r="AH28" i="27"/>
  <c r="AG28" i="27"/>
  <c r="AB28" i="27"/>
  <c r="AA28" i="27"/>
  <c r="V28" i="27"/>
  <c r="U28" i="27"/>
  <c r="T28" i="27"/>
  <c r="AU27" i="27"/>
  <c r="AT27" i="27"/>
  <c r="AS27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T26" i="27"/>
  <c r="AS26" i="27"/>
  <c r="AO26" i="27"/>
  <c r="AP26" i="27" s="1"/>
  <c r="AJ26" i="27"/>
  <c r="AH26" i="27"/>
  <c r="AG26" i="27"/>
  <c r="AC26" i="27"/>
  <c r="Z26" i="27"/>
  <c r="V26" i="27"/>
  <c r="T26" i="27"/>
  <c r="AU25" i="27"/>
  <c r="AS25" i="27"/>
  <c r="AQ25" i="27"/>
  <c r="AR25" i="27" s="1"/>
  <c r="AJ25" i="27"/>
  <c r="AI25" i="27"/>
  <c r="AH25" i="27"/>
  <c r="AG25" i="27"/>
  <c r="AC25" i="27"/>
  <c r="AB25" i="27"/>
  <c r="AA25" i="27"/>
  <c r="V25" i="27"/>
  <c r="U25" i="27"/>
  <c r="T25" i="27"/>
  <c r="AU24" i="27"/>
  <c r="AT24" i="27"/>
  <c r="AS24" i="27"/>
  <c r="AQ24" i="27"/>
  <c r="AR24" i="27" s="1"/>
  <c r="AO24" i="27"/>
  <c r="AP24" i="27" s="1"/>
  <c r="AI24" i="27"/>
  <c r="AH24" i="27"/>
  <c r="AC24" i="27"/>
  <c r="AB24" i="27"/>
  <c r="AA24" i="27"/>
  <c r="Z24" i="27"/>
  <c r="V24" i="27"/>
  <c r="U24" i="27"/>
  <c r="T24" i="27"/>
  <c r="AU23" i="27"/>
  <c r="AT23" i="27"/>
  <c r="AS23" i="27"/>
  <c r="AQ23" i="27"/>
  <c r="AR23" i="27" s="1"/>
  <c r="AO23" i="27"/>
  <c r="AP23" i="27" s="1"/>
  <c r="AI23" i="27"/>
  <c r="AH23" i="27"/>
  <c r="AG23" i="27"/>
  <c r="AB23" i="27"/>
  <c r="AA23" i="27"/>
  <c r="Z23" i="27"/>
  <c r="T23" i="27"/>
  <c r="AT22" i="27"/>
  <c r="AS22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U21" i="27"/>
  <c r="AT21" i="27"/>
  <c r="AS21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U20" i="27"/>
  <c r="AQ20" i="27"/>
  <c r="AR20" i="27" s="1"/>
  <c r="AJ20" i="27"/>
  <c r="AI20" i="27"/>
  <c r="AH20" i="27"/>
  <c r="AG20" i="27"/>
  <c r="AB20" i="27"/>
  <c r="AA20" i="27"/>
  <c r="V20" i="27"/>
  <c r="U20" i="27"/>
  <c r="T20" i="27"/>
  <c r="AU19" i="27"/>
  <c r="AT19" i="27"/>
  <c r="AS19" i="27"/>
  <c r="AQ19" i="27"/>
  <c r="AR19" i="27" s="1"/>
  <c r="AO19" i="27"/>
  <c r="AP19" i="27" s="1"/>
  <c r="AJ19" i="27"/>
  <c r="AI19" i="27"/>
  <c r="AH19" i="27"/>
  <c r="AG19" i="27"/>
  <c r="AA19" i="27"/>
  <c r="Z19" i="27"/>
  <c r="U19" i="27"/>
  <c r="T19" i="27"/>
  <c r="AU18" i="27"/>
  <c r="AT18" i="27"/>
  <c r="AS18" i="27"/>
  <c r="AO18" i="27"/>
  <c r="AP18" i="27" s="1"/>
  <c r="AJ18" i="27"/>
  <c r="AH18" i="27"/>
  <c r="AG18" i="27"/>
  <c r="AC18" i="27"/>
  <c r="Z18" i="27"/>
  <c r="V18" i="27"/>
  <c r="T18" i="27"/>
  <c r="AS17" i="27"/>
  <c r="AQ17" i="27"/>
  <c r="AR17" i="27" s="1"/>
  <c r="AJ17" i="27"/>
  <c r="AI17" i="27"/>
  <c r="AG17" i="27"/>
  <c r="AC17" i="27"/>
  <c r="AB17" i="27"/>
  <c r="AA17" i="27"/>
  <c r="V17" i="27"/>
  <c r="U17" i="27"/>
  <c r="AU16" i="27"/>
  <c r="AT16" i="27"/>
  <c r="AS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U15" i="27"/>
  <c r="AT15" i="27"/>
  <c r="AQ15" i="27"/>
  <c r="AR15" i="27" s="1"/>
  <c r="AO15" i="27"/>
  <c r="AP15" i="27" s="1"/>
  <c r="AH15" i="27"/>
  <c r="AG15" i="27"/>
  <c r="AB15" i="27"/>
  <c r="AA15" i="27"/>
  <c r="Z15" i="27"/>
  <c r="T15" i="27"/>
  <c r="AT14" i="27"/>
  <c r="AS14" i="27"/>
  <c r="AQ14" i="27"/>
  <c r="AR14" i="27" s="1"/>
  <c r="AO14" i="27"/>
  <c r="AP14" i="27" s="1"/>
  <c r="AJ14" i="27"/>
  <c r="AG14" i="27"/>
  <c r="AC14" i="27"/>
  <c r="AA14" i="27"/>
  <c r="Z14" i="27"/>
  <c r="V14" i="27"/>
  <c r="AU13" i="27"/>
  <c r="AT13" i="27"/>
  <c r="AS13" i="27"/>
  <c r="AO13" i="27"/>
  <c r="AP13" i="27" s="1"/>
  <c r="AJ13" i="27"/>
  <c r="AI13" i="27"/>
  <c r="AC13" i="27"/>
  <c r="AB13" i="27"/>
  <c r="Z13" i="27"/>
  <c r="V13" i="27"/>
  <c r="U13" i="27"/>
  <c r="AU12" i="27"/>
  <c r="AQ12" i="27"/>
  <c r="AR12" i="27" s="1"/>
  <c r="AJ12" i="27"/>
  <c r="AI12" i="27"/>
  <c r="AH12" i="27"/>
  <c r="AG12" i="27"/>
  <c r="AC12" i="27"/>
  <c r="AB12" i="27"/>
  <c r="AA12" i="27"/>
  <c r="V12" i="27"/>
  <c r="U12" i="27"/>
  <c r="T12" i="27"/>
  <c r="AU11" i="27"/>
  <c r="AT11" i="27"/>
  <c r="AS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U10" i="27"/>
  <c r="AT10" i="27"/>
  <c r="AS10" i="27"/>
  <c r="AO10" i="27"/>
  <c r="AP10" i="27" s="1"/>
  <c r="AJ10" i="27"/>
  <c r="AH10" i="27"/>
  <c r="AG10" i="27"/>
  <c r="AC10" i="27"/>
  <c r="Z10" i="27"/>
  <c r="V10" i="27"/>
  <c r="T10" i="27"/>
  <c r="AS9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U8" i="27"/>
  <c r="AT8" i="27"/>
  <c r="AS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U7" i="27"/>
  <c r="AT7" i="27"/>
  <c r="AQ7" i="27"/>
  <c r="AR7" i="27" s="1"/>
  <c r="AO7" i="27"/>
  <c r="AP7" i="27" s="1"/>
  <c r="AH7" i="27"/>
  <c r="AG7" i="27"/>
  <c r="AB7" i="27"/>
  <c r="AA7" i="27"/>
  <c r="Z7" i="27"/>
  <c r="U7" i="27"/>
  <c r="T7" i="27"/>
  <c r="AT6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U5" i="27"/>
  <c r="AT5" i="27"/>
  <c r="AS5" i="27"/>
  <c r="AQ5" i="27"/>
  <c r="AR5" i="27" s="1"/>
  <c r="AO5" i="27"/>
  <c r="AP5" i="27" s="1"/>
  <c r="AJ5" i="27"/>
  <c r="AI5" i="27"/>
  <c r="AC5" i="27"/>
  <c r="AB5" i="27"/>
  <c r="Z5" i="27"/>
  <c r="V5" i="27"/>
  <c r="U5" i="27"/>
  <c r="P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Q581" i="27"/>
  <c r="S581" i="27" s="1"/>
  <c r="P581" i="27"/>
  <c r="Q580" i="27"/>
  <c r="S580" i="27" s="1"/>
  <c r="P580" i="27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Q573" i="27"/>
  <c r="S573" i="27" s="1"/>
  <c r="P573" i="27"/>
  <c r="Q572" i="27"/>
  <c r="S572" i="27" s="1"/>
  <c r="P572" i="27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Q565" i="27"/>
  <c r="S565" i="27" s="1"/>
  <c r="P565" i="27"/>
  <c r="Q564" i="27"/>
  <c r="S564" i="27" s="1"/>
  <c r="P564" i="27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Q557" i="27"/>
  <c r="S557" i="27" s="1"/>
  <c r="P557" i="27"/>
  <c r="Q556" i="27"/>
  <c r="S556" i="27" s="1"/>
  <c r="P556" i="27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Q549" i="27"/>
  <c r="S549" i="27" s="1"/>
  <c r="P549" i="27"/>
  <c r="Q548" i="27"/>
  <c r="S548" i="27" s="1"/>
  <c r="P548" i="27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Q541" i="27"/>
  <c r="S541" i="27" s="1"/>
  <c r="P541" i="27"/>
  <c r="Q540" i="27"/>
  <c r="S540" i="27" s="1"/>
  <c r="P540" i="27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Q533" i="27"/>
  <c r="S533" i="27" s="1"/>
  <c r="P533" i="27"/>
  <c r="Q532" i="27"/>
  <c r="S532" i="27" s="1"/>
  <c r="P532" i="27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Q525" i="27"/>
  <c r="S525" i="27" s="1"/>
  <c r="P525" i="27"/>
  <c r="Q524" i="27"/>
  <c r="S524" i="27" s="1"/>
  <c r="P524" i="27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Q517" i="27"/>
  <c r="S517" i="27" s="1"/>
  <c r="P517" i="27"/>
  <c r="Q516" i="27"/>
  <c r="S516" i="27" s="1"/>
  <c r="P516" i="27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Q509" i="27"/>
  <c r="S509" i="27" s="1"/>
  <c r="P509" i="27"/>
  <c r="Q508" i="27"/>
  <c r="S508" i="27" s="1"/>
  <c r="P508" i="27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Q501" i="27"/>
  <c r="S501" i="27" s="1"/>
  <c r="P501" i="27"/>
  <c r="Q500" i="27"/>
  <c r="S500" i="27" s="1"/>
  <c r="P500" i="27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Q493" i="27"/>
  <c r="S493" i="27" s="1"/>
  <c r="P493" i="27"/>
  <c r="Q492" i="27"/>
  <c r="S492" i="27" s="1"/>
  <c r="P492" i="27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Q485" i="27"/>
  <c r="S485" i="27" s="1"/>
  <c r="P485" i="27"/>
  <c r="Q484" i="27"/>
  <c r="S484" i="27" s="1"/>
  <c r="P484" i="27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Q477" i="27"/>
  <c r="S477" i="27" s="1"/>
  <c r="P477" i="27"/>
  <c r="Q476" i="27"/>
  <c r="S476" i="27" s="1"/>
  <c r="P476" i="27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Q469" i="27"/>
  <c r="S469" i="27" s="1"/>
  <c r="P469" i="27"/>
  <c r="Q468" i="27"/>
  <c r="S468" i="27" s="1"/>
  <c r="P468" i="27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Q461" i="27"/>
  <c r="S461" i="27" s="1"/>
  <c r="P461" i="27"/>
  <c r="Q460" i="27"/>
  <c r="S460" i="27" s="1"/>
  <c r="P460" i="27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Q453" i="27"/>
  <c r="S453" i="27" s="1"/>
  <c r="P453" i="27"/>
  <c r="Q452" i="27"/>
  <c r="S452" i="27" s="1"/>
  <c r="P452" i="27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Q445" i="27"/>
  <c r="S445" i="27" s="1"/>
  <c r="P445" i="27"/>
  <c r="Q444" i="27"/>
  <c r="S444" i="27" s="1"/>
  <c r="P444" i="27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Q437" i="27"/>
  <c r="S437" i="27" s="1"/>
  <c r="P437" i="27"/>
  <c r="Q436" i="27"/>
  <c r="S436" i="27" s="1"/>
  <c r="P436" i="27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Q429" i="27"/>
  <c r="S429" i="27" s="1"/>
  <c r="P429" i="27"/>
  <c r="Q428" i="27"/>
  <c r="S428" i="27" s="1"/>
  <c r="P428" i="27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Q421" i="27"/>
  <c r="S421" i="27" s="1"/>
  <c r="P421" i="27"/>
  <c r="Q420" i="27"/>
  <c r="S420" i="27" s="1"/>
  <c r="P420" i="27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Q413" i="27"/>
  <c r="S413" i="27" s="1"/>
  <c r="P413" i="27"/>
  <c r="Q412" i="27"/>
  <c r="S412" i="27" s="1"/>
  <c r="P412" i="27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Q405" i="27"/>
  <c r="S405" i="27" s="1"/>
  <c r="P405" i="27"/>
  <c r="Q404" i="27"/>
  <c r="S404" i="27" s="1"/>
  <c r="P404" i="27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Q397" i="27"/>
  <c r="S397" i="27" s="1"/>
  <c r="P397" i="27"/>
  <c r="Q396" i="27"/>
  <c r="S396" i="27" s="1"/>
  <c r="P396" i="27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Q389" i="27"/>
  <c r="S389" i="27" s="1"/>
  <c r="P389" i="27"/>
  <c r="Q388" i="27"/>
  <c r="S388" i="27" s="1"/>
  <c r="P388" i="27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Q381" i="27"/>
  <c r="S381" i="27" s="1"/>
  <c r="P381" i="27"/>
  <c r="Q380" i="27"/>
  <c r="S380" i="27" s="1"/>
  <c r="P380" i="27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Q373" i="27"/>
  <c r="S373" i="27" s="1"/>
  <c r="P373" i="27"/>
  <c r="Q372" i="27"/>
  <c r="S372" i="27" s="1"/>
  <c r="P372" i="27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Q365" i="27"/>
  <c r="S365" i="27" s="1"/>
  <c r="P365" i="27"/>
  <c r="Q364" i="27"/>
  <c r="S364" i="27" s="1"/>
  <c r="P364" i="27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Q357" i="27"/>
  <c r="S357" i="27" s="1"/>
  <c r="P357" i="27"/>
  <c r="Q356" i="27"/>
  <c r="S356" i="27" s="1"/>
  <c r="P356" i="27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Q349" i="27"/>
  <c r="S349" i="27" s="1"/>
  <c r="P349" i="27"/>
  <c r="Q348" i="27"/>
  <c r="S348" i="27" s="1"/>
  <c r="P348" i="27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Q341" i="27"/>
  <c r="S341" i="27" s="1"/>
  <c r="P341" i="27"/>
  <c r="Q340" i="27"/>
  <c r="S340" i="27" s="1"/>
  <c r="P340" i="27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Q333" i="27"/>
  <c r="S333" i="27" s="1"/>
  <c r="P333" i="27"/>
  <c r="Q332" i="27"/>
  <c r="S332" i="27" s="1"/>
  <c r="P332" i="27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Q325" i="27"/>
  <c r="S325" i="27" s="1"/>
  <c r="P325" i="27"/>
  <c r="Q324" i="27"/>
  <c r="S324" i="27" s="1"/>
  <c r="P324" i="27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Q317" i="27"/>
  <c r="S317" i="27" s="1"/>
  <c r="P317" i="27"/>
  <c r="Q316" i="27"/>
  <c r="S316" i="27" s="1"/>
  <c r="P316" i="27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Q309" i="27"/>
  <c r="S309" i="27" s="1"/>
  <c r="P309" i="27"/>
  <c r="Q308" i="27"/>
  <c r="S308" i="27" s="1"/>
  <c r="P308" i="27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Q301" i="27"/>
  <c r="S301" i="27" s="1"/>
  <c r="P301" i="27"/>
  <c r="Q300" i="27"/>
  <c r="S300" i="27" s="1"/>
  <c r="P300" i="27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Q293" i="27"/>
  <c r="S293" i="27" s="1"/>
  <c r="P293" i="27"/>
  <c r="Q292" i="27"/>
  <c r="S292" i="27" s="1"/>
  <c r="P292" i="27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Q285" i="27"/>
  <c r="S285" i="27" s="1"/>
  <c r="P285" i="27"/>
  <c r="Q284" i="27"/>
  <c r="S284" i="27" s="1"/>
  <c r="P284" i="27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Q277" i="27"/>
  <c r="S277" i="27" s="1"/>
  <c r="P277" i="27"/>
  <c r="Q276" i="27"/>
  <c r="S276" i="27" s="1"/>
  <c r="P276" i="27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Q269" i="27"/>
  <c r="S269" i="27" s="1"/>
  <c r="P269" i="27"/>
  <c r="Q268" i="27"/>
  <c r="S268" i="27" s="1"/>
  <c r="P268" i="27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Q261" i="27"/>
  <c r="S261" i="27" s="1"/>
  <c r="P261" i="27"/>
  <c r="Q260" i="27"/>
  <c r="S260" i="27" s="1"/>
  <c r="P260" i="27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Q253" i="27"/>
  <c r="S253" i="27" s="1"/>
  <c r="P253" i="27"/>
  <c r="Q252" i="27"/>
  <c r="S252" i="27" s="1"/>
  <c r="P252" i="27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Q245" i="27"/>
  <c r="S245" i="27" s="1"/>
  <c r="P245" i="27"/>
  <c r="Q244" i="27"/>
  <c r="S244" i="27" s="1"/>
  <c r="P244" i="27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Q237" i="27"/>
  <c r="S237" i="27" s="1"/>
  <c r="P237" i="27"/>
  <c r="Q236" i="27"/>
  <c r="S236" i="27" s="1"/>
  <c r="P236" i="27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Q229" i="27"/>
  <c r="S229" i="27" s="1"/>
  <c r="P229" i="27"/>
  <c r="Q228" i="27"/>
  <c r="S228" i="27" s="1"/>
  <c r="P228" i="27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Q221" i="27"/>
  <c r="S221" i="27" s="1"/>
  <c r="P221" i="27"/>
  <c r="Q220" i="27"/>
  <c r="S220" i="27" s="1"/>
  <c r="P220" i="27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Q213" i="27"/>
  <c r="S213" i="27" s="1"/>
  <c r="P213" i="27"/>
  <c r="Q212" i="27"/>
  <c r="S212" i="27" s="1"/>
  <c r="P212" i="27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Q205" i="27"/>
  <c r="S205" i="27" s="1"/>
  <c r="P205" i="27"/>
  <c r="Q204" i="27"/>
  <c r="S204" i="27" s="1"/>
  <c r="P204" i="27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Q197" i="27"/>
  <c r="S197" i="27" s="1"/>
  <c r="P197" i="27"/>
  <c r="Q196" i="27"/>
  <c r="S196" i="27" s="1"/>
  <c r="P196" i="27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Q189" i="27"/>
  <c r="S189" i="27" s="1"/>
  <c r="P189" i="27"/>
  <c r="Q188" i="27"/>
  <c r="S188" i="27" s="1"/>
  <c r="P188" i="27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Q181" i="27"/>
  <c r="S181" i="27" s="1"/>
  <c r="P181" i="27"/>
  <c r="Q180" i="27"/>
  <c r="S180" i="27" s="1"/>
  <c r="P180" i="27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Q173" i="27"/>
  <c r="S173" i="27" s="1"/>
  <c r="P173" i="27"/>
  <c r="Q172" i="27"/>
  <c r="S172" i="27" s="1"/>
  <c r="P172" i="27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Q165" i="27"/>
  <c r="S165" i="27" s="1"/>
  <c r="P165" i="27"/>
  <c r="Q164" i="27"/>
  <c r="S164" i="27" s="1"/>
  <c r="P164" i="27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Q157" i="27"/>
  <c r="S157" i="27" s="1"/>
  <c r="P157" i="27"/>
  <c r="Q156" i="27"/>
  <c r="S156" i="27" s="1"/>
  <c r="P156" i="27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Q149" i="27"/>
  <c r="S149" i="27" s="1"/>
  <c r="P149" i="27"/>
  <c r="Q148" i="27"/>
  <c r="S148" i="27" s="1"/>
  <c r="P148" i="27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Q141" i="27"/>
  <c r="S141" i="27" s="1"/>
  <c r="P141" i="27"/>
  <c r="Q140" i="27"/>
  <c r="S140" i="27" s="1"/>
  <c r="P140" i="27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Q133" i="27"/>
  <c r="S133" i="27" s="1"/>
  <c r="P133" i="27"/>
  <c r="Q132" i="27"/>
  <c r="S132" i="27" s="1"/>
  <c r="P132" i="27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Q125" i="27"/>
  <c r="S125" i="27" s="1"/>
  <c r="P125" i="27"/>
  <c r="Q124" i="27"/>
  <c r="S124" i="27" s="1"/>
  <c r="P124" i="27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Q117" i="27"/>
  <c r="S117" i="27" s="1"/>
  <c r="P117" i="27"/>
  <c r="Q116" i="27"/>
  <c r="S116" i="27" s="1"/>
  <c r="P116" i="27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Q109" i="27"/>
  <c r="S109" i="27" s="1"/>
  <c r="P109" i="27"/>
  <c r="Q108" i="27"/>
  <c r="S108" i="27" s="1"/>
  <c r="P108" i="27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Q101" i="27"/>
  <c r="S101" i="27" s="1"/>
  <c r="P101" i="27"/>
  <c r="Q100" i="27"/>
  <c r="S100" i="27" s="1"/>
  <c r="P100" i="27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Q93" i="27"/>
  <c r="S93" i="27" s="1"/>
  <c r="P93" i="27"/>
  <c r="Q92" i="27"/>
  <c r="S92" i="27" s="1"/>
  <c r="P92" i="27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Q85" i="27"/>
  <c r="S85" i="27" s="1"/>
  <c r="P85" i="27"/>
  <c r="Q84" i="27"/>
  <c r="S84" i="27" s="1"/>
  <c r="P84" i="27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Q77" i="27"/>
  <c r="S77" i="27" s="1"/>
  <c r="P77" i="27"/>
  <c r="Q76" i="27"/>
  <c r="S76" i="27" s="1"/>
  <c r="P76" i="27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Q69" i="27"/>
  <c r="S69" i="27" s="1"/>
  <c r="P69" i="27"/>
  <c r="Q68" i="27"/>
  <c r="S68" i="27" s="1"/>
  <c r="P68" i="27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P60" i="27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Q21" i="27"/>
  <c r="S21" i="27" s="1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251" i="27" l="1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<sst xmlns="http://schemas.openxmlformats.org/spreadsheetml/2006/main" count="73901" uniqueCount="1336">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</sst>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J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1225</v>
      </c>
      <c r="K2" s="4">
        <f>SUBTOTAL(9,K5:K948)</f>
        <v>1141</v>
      </c>
      <c r="L2" s="4">
        <f t="shared" ref="L2:N2" si="0">SUBTOTAL(9,L5:L948)</f>
        <v>811</v>
      </c>
      <c r="M2" s="4">
        <f t="shared" si="0"/>
        <v>634</v>
      </c>
      <c r="N2" s="4">
        <f t="shared" si="0"/>
        <v>610</v>
      </c>
      <c r="O2" s="4">
        <f t="shared" ref="O2:P2" si="1">SUBTOTAL(9,O5:O948)</f>
        <v>3</v>
      </c>
      <c r="P2" s="4">
        <f t="shared" si="1"/>
        <v>1505</v>
      </c>
      <c r="Q2" s="4">
        <f t="shared" ref="Q2:AA2" si="2">SUBTOTAL(9,Q5:Q948)</f>
        <v>3517</v>
      </c>
      <c r="R2" s="4">
        <f t="shared" si="2"/>
        <v>1761</v>
      </c>
      <c r="S2" s="4">
        <f t="shared" si="2"/>
        <v>783</v>
      </c>
      <c r="T2" s="4">
        <f t="shared" si="2"/>
        <v>1752</v>
      </c>
      <c r="U2" s="4">
        <f t="shared" si="2"/>
        <v>1102</v>
      </c>
      <c r="V2" s="4">
        <f t="shared" si="2"/>
        <v>637</v>
      </c>
      <c r="W2" s="4">
        <f t="shared" si="2"/>
        <v>243</v>
      </c>
      <c r="X2" s="4">
        <f t="shared" si="2"/>
        <v>353</v>
      </c>
      <c r="Y2" s="270">
        <f t="shared" si="2"/>
        <v>453</v>
      </c>
      <c r="Z2" s="270">
        <f t="shared" si="2"/>
        <v>376</v>
      </c>
      <c r="AA2" s="270">
        <f t="shared" si="2"/>
        <v>147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4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22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13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7</v>
      </c>
      <c r="Z10" s="25">
        <v>6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51</v>
      </c>
      <c r="R11" s="25">
        <v>28</v>
      </c>
      <c r="S11" s="26">
        <v>15</v>
      </c>
      <c r="T11" s="25">
        <v>75</v>
      </c>
      <c r="U11" s="25">
        <v>0</v>
      </c>
      <c r="V11" s="25">
        <v>46</v>
      </c>
      <c r="W11" s="17">
        <v>0</v>
      </c>
      <c r="X11" s="17">
        <v>3</v>
      </c>
      <c r="Y11" s="25">
        <v>38</v>
      </c>
      <c r="Z11" s="25">
        <v>41</v>
      </c>
      <c r="AA11" s="25">
        <v>21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58</v>
      </c>
      <c r="R12" s="25">
        <v>50</v>
      </c>
      <c r="S12" s="26">
        <v>13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6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15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14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21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22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39</v>
      </c>
      <c r="R17" s="25">
        <v>11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4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3</v>
      </c>
      <c r="Z18" s="25">
        <v>5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43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40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3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15</v>
      </c>
      <c r="Z26" s="25">
        <v>14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47</v>
      </c>
      <c r="L27" s="25">
        <v>27</v>
      </c>
      <c r="M27" s="25">
        <v>15</v>
      </c>
      <c r="N27" s="25">
        <v>11</v>
      </c>
      <c r="O27" s="26">
        <v>0</v>
      </c>
      <c r="P27" s="25">
        <v>44</v>
      </c>
      <c r="Q27" s="25">
        <v>120</v>
      </c>
      <c r="R27" s="25">
        <v>44</v>
      </c>
      <c r="S27" s="26">
        <v>25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18</v>
      </c>
      <c r="Z27" s="25">
        <v>22</v>
      </c>
      <c r="AA27" s="25">
        <v>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34</v>
      </c>
      <c r="L28" s="25">
        <v>23</v>
      </c>
      <c r="M28" s="25">
        <v>13</v>
      </c>
      <c r="N28" s="25">
        <v>17</v>
      </c>
      <c r="O28" s="26">
        <v>0</v>
      </c>
      <c r="P28" s="25">
        <v>30</v>
      </c>
      <c r="Q28" s="25">
        <v>147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2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15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22</v>
      </c>
      <c r="L30" s="25">
        <v>15</v>
      </c>
      <c r="M30" s="25">
        <v>9</v>
      </c>
      <c r="N30" s="25">
        <v>9</v>
      </c>
      <c r="O30" s="26">
        <v>0</v>
      </c>
      <c r="P30" s="25">
        <v>19</v>
      </c>
      <c r="Q30" s="25">
        <v>55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3</v>
      </c>
      <c r="Y30" s="25">
        <v>19</v>
      </c>
      <c r="Z30" s="25">
        <v>13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2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12</v>
      </c>
      <c r="K32" s="17">
        <v>7</v>
      </c>
      <c r="L32" s="25">
        <v>4</v>
      </c>
      <c r="M32" s="25">
        <v>5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8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26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3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21</v>
      </c>
      <c r="R34" s="25">
        <v>9</v>
      </c>
      <c r="S34" s="26">
        <v>0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5</v>
      </c>
      <c r="Z34" s="25">
        <v>7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22</v>
      </c>
      <c r="L35" s="25">
        <v>4</v>
      </c>
      <c r="M35" s="25">
        <v>1</v>
      </c>
      <c r="N35" s="25">
        <v>2</v>
      </c>
      <c r="O35" s="26">
        <v>0</v>
      </c>
      <c r="P35" s="25">
        <v>24</v>
      </c>
      <c r="Q35" s="25">
        <v>22</v>
      </c>
      <c r="R35" s="25">
        <v>9</v>
      </c>
      <c r="S35" s="26">
        <v>11</v>
      </c>
      <c r="T35" s="25">
        <v>47</v>
      </c>
      <c r="U35" s="25">
        <v>0</v>
      </c>
      <c r="V35" s="25">
        <v>2</v>
      </c>
      <c r="W35" s="17">
        <v>20</v>
      </c>
      <c r="X35" s="17">
        <v>26</v>
      </c>
      <c r="Y35" s="25">
        <v>14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3</v>
      </c>
      <c r="L38" s="25">
        <v>3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3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8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1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20</v>
      </c>
      <c r="Q53" s="25">
        <v>51</v>
      </c>
      <c r="R53" s="25">
        <v>24</v>
      </c>
      <c r="S53" s="26">
        <v>26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38</v>
      </c>
      <c r="Z53" s="25">
        <v>42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6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6</v>
      </c>
      <c r="Q55" s="25">
        <v>19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1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15</v>
      </c>
      <c r="Q66" s="25">
        <v>80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8</v>
      </c>
      <c r="L68" s="25">
        <v>11</v>
      </c>
      <c r="M68" s="25">
        <v>9</v>
      </c>
      <c r="N68" s="25">
        <v>10</v>
      </c>
      <c r="O68" s="26">
        <v>0</v>
      </c>
      <c r="P68" s="25">
        <v>16</v>
      </c>
      <c r="Q68" s="25">
        <v>25</v>
      </c>
      <c r="R68" s="25">
        <v>4</v>
      </c>
      <c r="S68" s="26">
        <v>4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4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14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8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24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9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10</v>
      </c>
      <c r="K102" s="17">
        <v>8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4</v>
      </c>
      <c r="T102" s="25">
        <v>8</v>
      </c>
      <c r="U102" s="25">
        <v>0</v>
      </c>
      <c r="V102" s="25">
        <v>1</v>
      </c>
      <c r="W102" s="17">
        <v>0</v>
      </c>
      <c r="X102" s="17">
        <v>0</v>
      </c>
      <c r="Y102" s="25">
        <v>1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14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32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2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3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3</v>
      </c>
      <c r="T114" s="25">
        <v>13</v>
      </c>
      <c r="U114" s="25">
        <v>0</v>
      </c>
      <c r="V114" s="25">
        <v>14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3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10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1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17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5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3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27</v>
      </c>
      <c r="R133" s="25">
        <v>9</v>
      </c>
      <c r="S133" s="26">
        <v>0</v>
      </c>
      <c r="T133" s="25">
        <v>7</v>
      </c>
      <c r="U133" s="25">
        <v>1102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22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3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49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16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8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7</v>
      </c>
      <c r="S161" s="26">
        <v>9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0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10</v>
      </c>
      <c r="R173" s="25">
        <v>4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14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6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19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13</v>
      </c>
      <c r="Z185" s="25">
        <v>33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3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18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4</v>
      </c>
      <c r="L191" s="25">
        <v>7</v>
      </c>
      <c r="M191" s="25">
        <v>4</v>
      </c>
      <c r="N191" s="25">
        <v>2</v>
      </c>
      <c r="O191" s="26">
        <v>0</v>
      </c>
      <c r="P191" s="25">
        <v>9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2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7</v>
      </c>
      <c r="Q211" s="25">
        <v>15</v>
      </c>
      <c r="R211" s="25">
        <v>1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1</v>
      </c>
      <c r="Q220" s="25">
        <v>7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9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42</v>
      </c>
      <c r="L227" s="25">
        <v>10</v>
      </c>
      <c r="M227" s="25">
        <v>13</v>
      </c>
      <c r="N227" s="25">
        <v>15</v>
      </c>
      <c r="O227" s="26">
        <v>0</v>
      </c>
      <c r="P227" s="25">
        <v>47</v>
      </c>
      <c r="Q227" s="25">
        <v>47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23</v>
      </c>
      <c r="Z233" s="25">
        <v>22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7</v>
      </c>
      <c r="K238" s="17">
        <v>8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19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7</v>
      </c>
      <c r="L244" s="25">
        <v>2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5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7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3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4</v>
      </c>
      <c r="S250" s="26">
        <v>0</v>
      </c>
      <c r="T250" s="25">
        <v>4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1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11</v>
      </c>
      <c r="Z266" s="25">
        <v>17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12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9</v>
      </c>
      <c r="Z269" s="25">
        <v>8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19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10</v>
      </c>
      <c r="Z272" s="25">
        <v>9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10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13</v>
      </c>
      <c r="R288" s="25">
        <v>10</v>
      </c>
      <c r="S288" s="26">
        <v>0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0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17</v>
      </c>
      <c r="Q309" s="25">
        <v>46</v>
      </c>
      <c r="R309" s="25">
        <v>24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8</v>
      </c>
      <c r="Z309" s="25">
        <v>4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4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1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4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2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16</v>
      </c>
      <c r="K339" s="17">
        <v>11</v>
      </c>
      <c r="L339" s="25">
        <v>7</v>
      </c>
      <c r="M339" s="25">
        <v>5</v>
      </c>
      <c r="N339" s="25">
        <v>10</v>
      </c>
      <c r="O339" s="26">
        <v>0</v>
      </c>
      <c r="P339" s="25">
        <v>19</v>
      </c>
      <c r="Q339" s="25">
        <v>63</v>
      </c>
      <c r="R339" s="25">
        <v>36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1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1</v>
      </c>
      <c r="O430" s="26">
        <v>0</v>
      </c>
      <c r="P430" s="25">
        <v>0</v>
      </c>
      <c r="Q430" s="25">
        <v>2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5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2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38</v>
      </c>
      <c r="K592" s="17">
        <v>41</v>
      </c>
      <c r="L592" s="26">
        <v>28</v>
      </c>
      <c r="M592" s="25">
        <v>17</v>
      </c>
      <c r="N592" s="25">
        <v>16</v>
      </c>
      <c r="O592" s="26">
        <v>0</v>
      </c>
      <c r="P592" s="25">
        <v>37</v>
      </c>
      <c r="Q592" s="25">
        <v>62</v>
      </c>
      <c r="R592" s="25">
        <v>26</v>
      </c>
      <c r="S592" s="26">
        <v>32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0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J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1084</v>
      </c>
      <c r="K2" s="4">
        <f>SUBTOTAL(9,K5:K948)</f>
        <v>1055</v>
      </c>
      <c r="L2" s="4">
        <f t="shared" ref="L2:AA2" si="0">SUBTOTAL(9,L5:L948)</f>
        <v>752</v>
      </c>
      <c r="M2" s="4">
        <f t="shared" si="0"/>
        <v>673</v>
      </c>
      <c r="N2" s="4">
        <f t="shared" si="0"/>
        <v>522</v>
      </c>
      <c r="O2" s="4">
        <f t="shared" si="0"/>
        <v>10</v>
      </c>
      <c r="P2" s="4">
        <f t="shared" si="0"/>
        <v>1321</v>
      </c>
      <c r="Q2" s="4">
        <f t="shared" si="0"/>
        <v>3320</v>
      </c>
      <c r="R2" s="4">
        <f t="shared" si="0"/>
        <v>1615</v>
      </c>
      <c r="S2" s="4">
        <f t="shared" si="0"/>
        <v>747</v>
      </c>
      <c r="T2" s="4">
        <f t="shared" si="0"/>
        <v>1617</v>
      </c>
      <c r="U2" s="4">
        <f t="shared" si="0"/>
        <v>1158</v>
      </c>
      <c r="V2" s="4">
        <f t="shared" si="0"/>
        <v>685</v>
      </c>
      <c r="W2" s="4">
        <f t="shared" si="0"/>
        <v>272</v>
      </c>
      <c r="X2" s="4">
        <f t="shared" si="0"/>
        <v>447</v>
      </c>
      <c r="Y2" s="4">
        <f t="shared" si="0"/>
        <v>258</v>
      </c>
      <c r="Z2" s="4">
        <f t="shared" si="0"/>
        <v>302</v>
      </c>
      <c r="AA2" s="4">
        <f t="shared" si="0"/>
        <v>118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0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2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19</v>
      </c>
      <c r="Z10" s="25">
        <v>9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8</v>
      </c>
      <c r="K11" s="17">
        <v>10</v>
      </c>
      <c r="L11" s="25">
        <v>6</v>
      </c>
      <c r="M11" s="25">
        <v>5</v>
      </c>
      <c r="N11" s="25">
        <v>5</v>
      </c>
      <c r="O11" s="26">
        <v>1</v>
      </c>
      <c r="P11" s="25">
        <v>14</v>
      </c>
      <c r="Q11" s="25">
        <v>40</v>
      </c>
      <c r="R11" s="25">
        <v>30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10</v>
      </c>
      <c r="Z11" s="25">
        <v>20</v>
      </c>
      <c r="AA11" s="25">
        <v>17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75</v>
      </c>
      <c r="R12" s="25">
        <v>23</v>
      </c>
      <c r="S12" s="26">
        <v>4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5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22</v>
      </c>
      <c r="K13" s="17">
        <v>15</v>
      </c>
      <c r="L13" s="25">
        <v>11</v>
      </c>
      <c r="M13" s="25">
        <v>8</v>
      </c>
      <c r="N13" s="25">
        <v>1</v>
      </c>
      <c r="O13" s="26">
        <v>0</v>
      </c>
      <c r="P13" s="25">
        <v>11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9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4</v>
      </c>
      <c r="M14" s="25">
        <v>4</v>
      </c>
      <c r="N14" s="25">
        <v>4</v>
      </c>
      <c r="O14" s="26">
        <v>0</v>
      </c>
      <c r="P14" s="25">
        <v>8</v>
      </c>
      <c r="Q14" s="25">
        <v>17</v>
      </c>
      <c r="R14" s="25">
        <v>10</v>
      </c>
      <c r="S14" s="26">
        <v>9</v>
      </c>
      <c r="T14" s="25">
        <v>2</v>
      </c>
      <c r="U14" s="25">
        <v>0</v>
      </c>
      <c r="V14" s="25">
        <v>5</v>
      </c>
      <c r="W14" s="17">
        <v>6</v>
      </c>
      <c r="X14" s="17">
        <v>6</v>
      </c>
      <c r="Y14" s="25">
        <v>0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1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19</v>
      </c>
      <c r="K16" s="17">
        <v>17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13</v>
      </c>
      <c r="U16" s="25">
        <v>0</v>
      </c>
      <c r="V16" s="25">
        <v>2</v>
      </c>
      <c r="W16" s="17">
        <v>0</v>
      </c>
      <c r="X16" s="17">
        <v>8</v>
      </c>
      <c r="Y16" s="25">
        <v>3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47</v>
      </c>
      <c r="R17" s="25">
        <v>18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7</v>
      </c>
      <c r="T18" s="25">
        <v>28</v>
      </c>
      <c r="U18" s="25">
        <v>0</v>
      </c>
      <c r="V18" s="25">
        <v>13</v>
      </c>
      <c r="W18" s="17">
        <v>0</v>
      </c>
      <c r="X18" s="17">
        <v>0</v>
      </c>
      <c r="Y18" s="25">
        <v>3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35</v>
      </c>
      <c r="L19" s="25">
        <v>36</v>
      </c>
      <c r="M19" s="25">
        <v>22</v>
      </c>
      <c r="N19" s="25">
        <v>10</v>
      </c>
      <c r="O19" s="26">
        <v>2</v>
      </c>
      <c r="P19" s="25">
        <v>36</v>
      </c>
      <c r="Q19" s="25">
        <v>153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5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31</v>
      </c>
      <c r="K26" s="17">
        <v>29</v>
      </c>
      <c r="L26" s="25">
        <v>10</v>
      </c>
      <c r="M26" s="25">
        <v>5</v>
      </c>
      <c r="N26" s="25">
        <v>6</v>
      </c>
      <c r="O26" s="26">
        <v>0</v>
      </c>
      <c r="P26" s="25">
        <v>34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10</v>
      </c>
      <c r="Z26" s="25">
        <v>18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27</v>
      </c>
      <c r="L27" s="25">
        <v>30</v>
      </c>
      <c r="M27" s="25">
        <v>18</v>
      </c>
      <c r="N27" s="25">
        <v>8</v>
      </c>
      <c r="O27" s="26">
        <v>0</v>
      </c>
      <c r="P27" s="25">
        <v>32</v>
      </c>
      <c r="Q27" s="25">
        <v>119</v>
      </c>
      <c r="R27" s="25">
        <v>42</v>
      </c>
      <c r="S27" s="26">
        <v>39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4</v>
      </c>
      <c r="Z27" s="25">
        <v>5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42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9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23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2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6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1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10</v>
      </c>
      <c r="K33" s="17">
        <v>8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3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19</v>
      </c>
      <c r="L35" s="25">
        <v>4</v>
      </c>
      <c r="M35" s="25">
        <v>3</v>
      </c>
      <c r="N35" s="25">
        <v>1</v>
      </c>
      <c r="O35" s="26">
        <v>0</v>
      </c>
      <c r="P35" s="25">
        <v>14</v>
      </c>
      <c r="Q35" s="25">
        <v>27</v>
      </c>
      <c r="R35" s="25">
        <v>4</v>
      </c>
      <c r="S35" s="26">
        <v>13</v>
      </c>
      <c r="T35" s="25">
        <v>22</v>
      </c>
      <c r="U35" s="25">
        <v>0</v>
      </c>
      <c r="V35" s="25">
        <v>0</v>
      </c>
      <c r="W35" s="17">
        <v>30</v>
      </c>
      <c r="X35" s="17">
        <v>37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15</v>
      </c>
      <c r="K36" s="17">
        <v>5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2</v>
      </c>
      <c r="R38" s="25">
        <v>2</v>
      </c>
      <c r="S38" s="26">
        <v>0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2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1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9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5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16</v>
      </c>
      <c r="L53" s="25">
        <v>14</v>
      </c>
      <c r="M53" s="25">
        <v>15</v>
      </c>
      <c r="N53" s="25">
        <v>5</v>
      </c>
      <c r="O53" s="26">
        <v>0</v>
      </c>
      <c r="P53" s="25">
        <v>9</v>
      </c>
      <c r="Q53" s="25">
        <v>60</v>
      </c>
      <c r="R53" s="25">
        <v>21</v>
      </c>
      <c r="S53" s="26">
        <v>29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11</v>
      </c>
      <c r="Z53" s="25">
        <v>21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2</v>
      </c>
      <c r="Q55" s="25">
        <v>21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7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6</v>
      </c>
      <c r="Q62" s="25">
        <v>18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1</v>
      </c>
      <c r="O64" s="26">
        <v>0</v>
      </c>
      <c r="P64" s="25">
        <v>4</v>
      </c>
      <c r="Q64" s="25">
        <v>8</v>
      </c>
      <c r="R64" s="25">
        <v>5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9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3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10</v>
      </c>
      <c r="Z78" s="25">
        <v>15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70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15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11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8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7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0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4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1158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17</v>
      </c>
      <c r="K119" s="17">
        <v>18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5</v>
      </c>
      <c r="K124" s="17">
        <v>6</v>
      </c>
      <c r="L124" s="25">
        <v>11</v>
      </c>
      <c r="M124" s="25">
        <v>6</v>
      </c>
      <c r="N124" s="25">
        <v>7</v>
      </c>
      <c r="O124" s="26">
        <v>0</v>
      </c>
      <c r="P124" s="25">
        <v>8</v>
      </c>
      <c r="Q124" s="25">
        <v>26</v>
      </c>
      <c r="R124" s="25">
        <v>25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8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3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0</v>
      </c>
      <c r="S143" s="26">
        <v>1</v>
      </c>
      <c r="T143" s="25">
        <v>1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5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6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3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1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1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18</v>
      </c>
      <c r="Z185" s="25">
        <v>20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12</v>
      </c>
      <c r="L187" s="25">
        <v>18</v>
      </c>
      <c r="M187" s="25">
        <v>7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13</v>
      </c>
      <c r="L191" s="25">
        <v>7</v>
      </c>
      <c r="M191" s="25">
        <v>2</v>
      </c>
      <c r="N191" s="25">
        <v>7</v>
      </c>
      <c r="O191" s="26">
        <v>0</v>
      </c>
      <c r="P191" s="25">
        <v>12</v>
      </c>
      <c r="Q191" s="25">
        <v>23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0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3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2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23</v>
      </c>
      <c r="S221" s="26">
        <v>0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23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30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3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44</v>
      </c>
      <c r="K233" s="17">
        <v>34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25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11</v>
      </c>
      <c r="Z233" s="25">
        <v>8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1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2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4</v>
      </c>
      <c r="K244" s="17">
        <v>10</v>
      </c>
      <c r="L244" s="25">
        <v>2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1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2</v>
      </c>
      <c r="S246" s="26">
        <v>0</v>
      </c>
      <c r="T246" s="25">
        <v>5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2</v>
      </c>
      <c r="S247" s="26">
        <v>2</v>
      </c>
      <c r="T247" s="25">
        <v>0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2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3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1</v>
      </c>
      <c r="L249" s="25">
        <v>0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6</v>
      </c>
      <c r="R250" s="25">
        <v>5</v>
      </c>
      <c r="S250" s="26">
        <v>1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2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5</v>
      </c>
      <c r="Z266" s="25">
        <v>6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16</v>
      </c>
      <c r="Z269" s="25">
        <v>10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33</v>
      </c>
      <c r="R272" s="25">
        <v>9</v>
      </c>
      <c r="S272" s="26">
        <v>18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9</v>
      </c>
      <c r="Z272" s="25">
        <v>13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4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9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0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3</v>
      </c>
      <c r="Z300" s="25">
        <v>4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6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43</v>
      </c>
      <c r="R309" s="25">
        <v>24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7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1</v>
      </c>
      <c r="Q313" s="25">
        <v>5</v>
      </c>
      <c r="R313" s="25">
        <v>4</v>
      </c>
      <c r="S313" s="26">
        <v>0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9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8</v>
      </c>
      <c r="L339" s="25">
        <v>6</v>
      </c>
      <c r="M339" s="25">
        <v>11</v>
      </c>
      <c r="N339" s="25">
        <v>9</v>
      </c>
      <c r="O339" s="26">
        <v>0</v>
      </c>
      <c r="P339" s="25">
        <v>26</v>
      </c>
      <c r="Q339" s="25">
        <v>90</v>
      </c>
      <c r="R339" s="25">
        <v>41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2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3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0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2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25</v>
      </c>
      <c r="K592" s="17">
        <v>23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52</v>
      </c>
      <c r="R592" s="25">
        <v>24</v>
      </c>
      <c r="S592" s="26">
        <v>23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J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1132</v>
      </c>
      <c r="K2" s="4">
        <f>SUBTOTAL(9,K5:K948)</f>
        <v>1067</v>
      </c>
      <c r="L2" s="4">
        <f t="shared" ref="L2:AA2" si="0">SUBTOTAL(9,L5:L948)</f>
        <v>886</v>
      </c>
      <c r="M2" s="4">
        <f t="shared" si="0"/>
        <v>721</v>
      </c>
      <c r="N2" s="4">
        <f t="shared" si="0"/>
        <v>575</v>
      </c>
      <c r="O2" s="4">
        <f t="shared" si="0"/>
        <v>15</v>
      </c>
      <c r="P2" s="4">
        <f t="shared" si="0"/>
        <v>1157</v>
      </c>
      <c r="Q2" s="4">
        <f t="shared" si="0"/>
        <v>3525</v>
      </c>
      <c r="R2" s="4">
        <f t="shared" si="0"/>
        <v>1987</v>
      </c>
      <c r="S2" s="4">
        <f t="shared" si="0"/>
        <v>826</v>
      </c>
      <c r="T2" s="4">
        <f t="shared" si="0"/>
        <v>2093</v>
      </c>
      <c r="U2" s="4">
        <f t="shared" si="0"/>
        <v>1443</v>
      </c>
      <c r="V2" s="4">
        <f t="shared" si="0"/>
        <v>923</v>
      </c>
      <c r="W2" s="4">
        <f t="shared" si="0"/>
        <v>257</v>
      </c>
      <c r="X2" s="4">
        <f t="shared" si="0"/>
        <v>414</v>
      </c>
      <c r="Y2" s="4">
        <f t="shared" si="0"/>
        <v>253</v>
      </c>
      <c r="Z2" s="4">
        <f t="shared" si="0"/>
        <v>318</v>
      </c>
      <c r="AA2" s="4">
        <f t="shared" si="0"/>
        <v>116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14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28</v>
      </c>
      <c r="K10" s="17">
        <v>17</v>
      </c>
      <c r="L10" s="25">
        <v>22</v>
      </c>
      <c r="M10" s="25">
        <v>14</v>
      </c>
      <c r="N10" s="25">
        <v>3</v>
      </c>
      <c r="O10" s="26">
        <v>0</v>
      </c>
      <c r="P10" s="25">
        <v>32</v>
      </c>
      <c r="Q10" s="25">
        <v>62</v>
      </c>
      <c r="R10" s="25">
        <v>33</v>
      </c>
      <c r="S10" s="26">
        <v>33</v>
      </c>
      <c r="T10" s="25">
        <v>61</v>
      </c>
      <c r="U10" s="25">
        <v>0</v>
      </c>
      <c r="V10" s="25">
        <v>29</v>
      </c>
      <c r="W10" s="17">
        <v>0</v>
      </c>
      <c r="X10" s="17">
        <v>0</v>
      </c>
      <c r="Y10" s="25">
        <v>2</v>
      </c>
      <c r="Z10" s="25">
        <v>17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14</v>
      </c>
      <c r="K11" s="17">
        <v>9</v>
      </c>
      <c r="L11" s="25">
        <v>8</v>
      </c>
      <c r="M11" s="25">
        <v>6</v>
      </c>
      <c r="N11" s="25">
        <v>10</v>
      </c>
      <c r="O11" s="26">
        <v>0</v>
      </c>
      <c r="P11" s="25">
        <v>9</v>
      </c>
      <c r="Q11" s="25">
        <v>38</v>
      </c>
      <c r="R11" s="25">
        <v>34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10</v>
      </c>
      <c r="Y11" s="25">
        <v>16</v>
      </c>
      <c r="Z11" s="25">
        <v>15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15</v>
      </c>
      <c r="Q12" s="25">
        <v>77</v>
      </c>
      <c r="R12" s="25">
        <v>42</v>
      </c>
      <c r="S12" s="26">
        <v>17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5</v>
      </c>
      <c r="Z12" s="25">
        <v>18</v>
      </c>
      <c r="AA12" s="25">
        <v>10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20</v>
      </c>
      <c r="L13" s="25">
        <v>10</v>
      </c>
      <c r="M13" s="25">
        <v>8</v>
      </c>
      <c r="N13" s="25">
        <v>5</v>
      </c>
      <c r="O13" s="26">
        <v>0</v>
      </c>
      <c r="P13" s="25">
        <v>15</v>
      </c>
      <c r="Q13" s="25">
        <v>30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3</v>
      </c>
      <c r="Z13" s="25">
        <v>6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0</v>
      </c>
      <c r="Z14" s="25">
        <v>4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0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3</v>
      </c>
      <c r="T15" s="25">
        <v>9</v>
      </c>
      <c r="U15" s="25">
        <v>0</v>
      </c>
      <c r="V15" s="25">
        <v>8</v>
      </c>
      <c r="W15" s="17">
        <v>11</v>
      </c>
      <c r="X15" s="17">
        <v>0</v>
      </c>
      <c r="Y15" s="25">
        <v>3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17</v>
      </c>
      <c r="L16" s="25">
        <v>9</v>
      </c>
      <c r="M16" s="25">
        <v>7</v>
      </c>
      <c r="N16" s="25">
        <v>8</v>
      </c>
      <c r="O16" s="26">
        <v>0</v>
      </c>
      <c r="P16" s="25">
        <v>16</v>
      </c>
      <c r="Q16" s="25">
        <v>33</v>
      </c>
      <c r="R16" s="25">
        <v>13</v>
      </c>
      <c r="S16" s="26">
        <v>19</v>
      </c>
      <c r="T16" s="25">
        <v>50</v>
      </c>
      <c r="U16" s="25">
        <v>0</v>
      </c>
      <c r="V16" s="25">
        <v>36</v>
      </c>
      <c r="W16" s="17">
        <v>0</v>
      </c>
      <c r="X16" s="17">
        <v>11</v>
      </c>
      <c r="Y16" s="25">
        <v>8</v>
      </c>
      <c r="Z16" s="25">
        <v>8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15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44</v>
      </c>
      <c r="R17" s="25">
        <v>23</v>
      </c>
      <c r="S17" s="26">
        <v>8</v>
      </c>
      <c r="T17" s="25">
        <v>13</v>
      </c>
      <c r="U17" s="25">
        <v>0</v>
      </c>
      <c r="V17" s="25">
        <v>15</v>
      </c>
      <c r="W17" s="17">
        <v>14</v>
      </c>
      <c r="X17" s="17">
        <v>25</v>
      </c>
      <c r="Y17" s="25">
        <v>0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13</v>
      </c>
      <c r="R18" s="25">
        <v>7</v>
      </c>
      <c r="S18" s="26">
        <v>4</v>
      </c>
      <c r="T18" s="25">
        <v>17</v>
      </c>
      <c r="U18" s="25">
        <v>0</v>
      </c>
      <c r="V18" s="25">
        <v>14</v>
      </c>
      <c r="W18" s="17">
        <v>0</v>
      </c>
      <c r="X18" s="17">
        <v>0</v>
      </c>
      <c r="Y18" s="25">
        <v>2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41</v>
      </c>
      <c r="L19" s="25">
        <v>29</v>
      </c>
      <c r="M19" s="25">
        <v>20</v>
      </c>
      <c r="N19" s="25">
        <v>16</v>
      </c>
      <c r="O19" s="26">
        <v>0</v>
      </c>
      <c r="P19" s="25">
        <v>39</v>
      </c>
      <c r="Q19" s="25">
        <v>133</v>
      </c>
      <c r="R19" s="25">
        <v>74</v>
      </c>
      <c r="S19" s="26">
        <v>59</v>
      </c>
      <c r="T19" s="25">
        <v>12</v>
      </c>
      <c r="U19" s="25">
        <v>0</v>
      </c>
      <c r="V19" s="25">
        <v>12</v>
      </c>
      <c r="W19" s="17">
        <v>0</v>
      </c>
      <c r="X19" s="17">
        <v>5</v>
      </c>
      <c r="Y19" s="25">
        <v>2</v>
      </c>
      <c r="Z19" s="25">
        <v>7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12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28</v>
      </c>
      <c r="L26" s="25">
        <v>12</v>
      </c>
      <c r="M26" s="25">
        <v>10</v>
      </c>
      <c r="N26" s="25">
        <v>3</v>
      </c>
      <c r="O26" s="26">
        <v>1</v>
      </c>
      <c r="P26" s="25">
        <v>27</v>
      </c>
      <c r="Q26" s="25">
        <v>91</v>
      </c>
      <c r="R26" s="25">
        <v>39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11</v>
      </c>
      <c r="Z26" s="25">
        <v>17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41</v>
      </c>
      <c r="K27" s="17">
        <v>35</v>
      </c>
      <c r="L27" s="25">
        <v>20</v>
      </c>
      <c r="M27" s="25">
        <v>24</v>
      </c>
      <c r="N27" s="25">
        <v>7</v>
      </c>
      <c r="O27" s="26">
        <v>0</v>
      </c>
      <c r="P27" s="25">
        <v>33</v>
      </c>
      <c r="Q27" s="25">
        <v>119</v>
      </c>
      <c r="R27" s="25">
        <v>62</v>
      </c>
      <c r="S27" s="26">
        <v>20</v>
      </c>
      <c r="T27" s="25">
        <v>73</v>
      </c>
      <c r="U27" s="25">
        <v>0</v>
      </c>
      <c r="V27" s="25">
        <v>17</v>
      </c>
      <c r="W27" s="17">
        <v>33</v>
      </c>
      <c r="X27" s="17">
        <v>25</v>
      </c>
      <c r="Y27" s="25">
        <v>15</v>
      </c>
      <c r="Z27" s="25">
        <v>6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33</v>
      </c>
      <c r="L28" s="25">
        <v>23</v>
      </c>
      <c r="M28" s="25">
        <v>16</v>
      </c>
      <c r="N28" s="25">
        <v>11</v>
      </c>
      <c r="O28" s="26">
        <v>0</v>
      </c>
      <c r="P28" s="25">
        <v>20</v>
      </c>
      <c r="Q28" s="25">
        <v>105</v>
      </c>
      <c r="R28" s="25">
        <v>60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9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10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33</v>
      </c>
      <c r="L30" s="25">
        <v>24</v>
      </c>
      <c r="M30" s="25">
        <v>9</v>
      </c>
      <c r="N30" s="25">
        <v>16</v>
      </c>
      <c r="O30" s="26">
        <v>1</v>
      </c>
      <c r="P30" s="25">
        <v>29</v>
      </c>
      <c r="Q30" s="25">
        <v>79</v>
      </c>
      <c r="R30" s="25">
        <v>38</v>
      </c>
      <c r="S30" s="26">
        <v>46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21</v>
      </c>
      <c r="Z30" s="25">
        <v>17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2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5</v>
      </c>
      <c r="L32" s="25">
        <v>1</v>
      </c>
      <c r="M32" s="25">
        <v>7</v>
      </c>
      <c r="N32" s="25">
        <v>4</v>
      </c>
      <c r="O32" s="26">
        <v>0</v>
      </c>
      <c r="P32" s="25">
        <v>5</v>
      </c>
      <c r="Q32" s="25">
        <v>37</v>
      </c>
      <c r="R32" s="25">
        <v>19</v>
      </c>
      <c r="S32" s="26">
        <v>7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0</v>
      </c>
      <c r="Z32" s="25">
        <v>2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14</v>
      </c>
      <c r="L33" s="25">
        <v>7</v>
      </c>
      <c r="M33" s="25">
        <v>1</v>
      </c>
      <c r="N33" s="25">
        <v>4</v>
      </c>
      <c r="O33" s="26">
        <v>0</v>
      </c>
      <c r="P33" s="25">
        <v>16</v>
      </c>
      <c r="Q33" s="25">
        <v>23</v>
      </c>
      <c r="R33" s="25">
        <v>14</v>
      </c>
      <c r="S33" s="26">
        <v>18</v>
      </c>
      <c r="T33" s="25">
        <v>14</v>
      </c>
      <c r="U33" s="25">
        <v>0</v>
      </c>
      <c r="V33" s="25">
        <v>8</v>
      </c>
      <c r="W33" s="17">
        <v>0</v>
      </c>
      <c r="X33" s="17">
        <v>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3</v>
      </c>
      <c r="Q34" s="25">
        <v>11</v>
      </c>
      <c r="R34" s="25">
        <v>7</v>
      </c>
      <c r="S34" s="26">
        <v>1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18</v>
      </c>
      <c r="L35" s="25">
        <v>4</v>
      </c>
      <c r="M35" s="25">
        <v>3</v>
      </c>
      <c r="N35" s="25">
        <v>2</v>
      </c>
      <c r="O35" s="26">
        <v>0</v>
      </c>
      <c r="P35" s="25">
        <v>17</v>
      </c>
      <c r="Q35" s="25">
        <v>16</v>
      </c>
      <c r="R35" s="25">
        <v>8</v>
      </c>
      <c r="S35" s="26">
        <v>18</v>
      </c>
      <c r="T35" s="25">
        <v>42</v>
      </c>
      <c r="U35" s="25">
        <v>0</v>
      </c>
      <c r="V35" s="25">
        <v>7</v>
      </c>
      <c r="W35" s="17">
        <v>27</v>
      </c>
      <c r="X35" s="17">
        <v>29</v>
      </c>
      <c r="Y35" s="25">
        <v>4</v>
      </c>
      <c r="Z35" s="25">
        <v>3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0</v>
      </c>
      <c r="K36" s="17">
        <v>10</v>
      </c>
      <c r="L36" s="25">
        <v>1</v>
      </c>
      <c r="M36" s="25">
        <v>0</v>
      </c>
      <c r="N36" s="25">
        <v>1</v>
      </c>
      <c r="O36" s="26">
        <v>0</v>
      </c>
      <c r="P36" s="25">
        <v>2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8</v>
      </c>
      <c r="R38" s="25">
        <v>7</v>
      </c>
      <c r="S38" s="26">
        <v>3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13</v>
      </c>
      <c r="K40" s="17">
        <v>13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41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43</v>
      </c>
      <c r="Y40" s="25">
        <v>9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5</v>
      </c>
      <c r="R51" s="25">
        <v>0</v>
      </c>
      <c r="S51" s="26">
        <v>3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16</v>
      </c>
      <c r="M53" s="25">
        <v>15</v>
      </c>
      <c r="N53" s="25">
        <v>0</v>
      </c>
      <c r="O53" s="26">
        <v>0</v>
      </c>
      <c r="P53" s="25">
        <v>13</v>
      </c>
      <c r="Q53" s="25">
        <v>47</v>
      </c>
      <c r="R53" s="25">
        <v>27</v>
      </c>
      <c r="S53" s="26">
        <v>34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10</v>
      </c>
      <c r="Z53" s="25">
        <v>20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21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4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3</v>
      </c>
      <c r="L64" s="25">
        <v>0</v>
      </c>
      <c r="M64" s="25">
        <v>3</v>
      </c>
      <c r="N64" s="25">
        <v>1</v>
      </c>
      <c r="O64" s="26">
        <v>1</v>
      </c>
      <c r="P64" s="25">
        <v>1</v>
      </c>
      <c r="Q64" s="25">
        <v>16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90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6</v>
      </c>
      <c r="L68" s="25">
        <v>8</v>
      </c>
      <c r="M68" s="25">
        <v>10</v>
      </c>
      <c r="N68" s="25">
        <v>2</v>
      </c>
      <c r="O68" s="26">
        <v>0</v>
      </c>
      <c r="P68" s="25">
        <v>8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3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7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11</v>
      </c>
      <c r="S78" s="26">
        <v>5</v>
      </c>
      <c r="T78" s="25">
        <v>34</v>
      </c>
      <c r="U78" s="25">
        <v>0</v>
      </c>
      <c r="V78" s="25">
        <v>10</v>
      </c>
      <c r="W78" s="17">
        <v>7</v>
      </c>
      <c r="X78" s="17">
        <v>7</v>
      </c>
      <c r="Y78" s="25">
        <v>3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0</v>
      </c>
      <c r="R91" s="25">
        <v>1</v>
      </c>
      <c r="S91" s="26">
        <v>0</v>
      </c>
      <c r="T91" s="25">
        <v>1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55</v>
      </c>
      <c r="L92" s="25">
        <v>34</v>
      </c>
      <c r="M92" s="25">
        <v>21</v>
      </c>
      <c r="N92" s="25">
        <v>18</v>
      </c>
      <c r="O92" s="26">
        <v>0</v>
      </c>
      <c r="P92" s="25">
        <v>45</v>
      </c>
      <c r="Q92" s="25">
        <v>140</v>
      </c>
      <c r="R92" s="25">
        <v>65</v>
      </c>
      <c r="S92" s="26">
        <v>8</v>
      </c>
      <c r="T92" s="25">
        <v>70</v>
      </c>
      <c r="U92" s="25">
        <v>0</v>
      </c>
      <c r="V92" s="25">
        <v>35</v>
      </c>
      <c r="W92" s="17">
        <v>0</v>
      </c>
      <c r="X92" s="17">
        <v>0</v>
      </c>
      <c r="Y92" s="25">
        <v>8</v>
      </c>
      <c r="Z92" s="25">
        <v>16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2</v>
      </c>
      <c r="Q93" s="25">
        <v>5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10</v>
      </c>
      <c r="Q94" s="25">
        <v>3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3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0</v>
      </c>
      <c r="Q98" s="25">
        <v>14</v>
      </c>
      <c r="R98" s="25">
        <v>1</v>
      </c>
      <c r="S98" s="26">
        <v>0</v>
      </c>
      <c r="T98" s="25">
        <v>4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7</v>
      </c>
      <c r="L99" s="25">
        <v>5</v>
      </c>
      <c r="M99" s="25">
        <v>3</v>
      </c>
      <c r="N99" s="25">
        <v>6</v>
      </c>
      <c r="O99" s="26">
        <v>0</v>
      </c>
      <c r="P99" s="25">
        <v>5</v>
      </c>
      <c r="Q99" s="25">
        <v>13</v>
      </c>
      <c r="R99" s="25">
        <v>14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4</v>
      </c>
      <c r="L102" s="25">
        <v>5</v>
      </c>
      <c r="M102" s="25">
        <v>5</v>
      </c>
      <c r="N102" s="25">
        <v>5</v>
      </c>
      <c r="O102" s="26">
        <v>0</v>
      </c>
      <c r="P102" s="25">
        <v>2</v>
      </c>
      <c r="Q102" s="25">
        <v>34</v>
      </c>
      <c r="R102" s="25">
        <v>28</v>
      </c>
      <c r="S102" s="26">
        <v>0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4</v>
      </c>
      <c r="L103" s="25">
        <v>1</v>
      </c>
      <c r="M103" s="25">
        <v>0</v>
      </c>
      <c r="N103" s="25">
        <v>0</v>
      </c>
      <c r="O103" s="26">
        <v>0</v>
      </c>
      <c r="P103" s="25">
        <v>2</v>
      </c>
      <c r="Q103" s="25">
        <v>8</v>
      </c>
      <c r="R103" s="25">
        <v>7</v>
      </c>
      <c r="S103" s="26">
        <v>3</v>
      </c>
      <c r="T103" s="25">
        <v>1</v>
      </c>
      <c r="U103" s="25">
        <v>0</v>
      </c>
      <c r="V103" s="25">
        <v>1</v>
      </c>
      <c r="W103" s="17">
        <v>6</v>
      </c>
      <c r="X103" s="17">
        <v>6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4</v>
      </c>
      <c r="O106" s="26">
        <v>0</v>
      </c>
      <c r="P106" s="25">
        <v>24</v>
      </c>
      <c r="Q106" s="25">
        <v>23</v>
      </c>
      <c r="R106" s="25">
        <v>10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2</v>
      </c>
      <c r="Q107" s="25">
        <v>20</v>
      </c>
      <c r="R107" s="25">
        <v>20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17</v>
      </c>
      <c r="K110" s="17">
        <v>14</v>
      </c>
      <c r="L110" s="25">
        <v>2</v>
      </c>
      <c r="M110" s="25">
        <v>3</v>
      </c>
      <c r="N110" s="25">
        <v>2</v>
      </c>
      <c r="O110" s="26">
        <v>0</v>
      </c>
      <c r="P110" s="25">
        <v>5</v>
      </c>
      <c r="Q110" s="25">
        <v>16</v>
      </c>
      <c r="R110" s="25">
        <v>5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0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3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7</v>
      </c>
      <c r="Q114" s="25">
        <v>8</v>
      </c>
      <c r="R114" s="25">
        <v>12</v>
      </c>
      <c r="S114" s="26">
        <v>1</v>
      </c>
      <c r="T114" s="25">
        <v>20</v>
      </c>
      <c r="U114" s="25">
        <v>0</v>
      </c>
      <c r="V114" s="25">
        <v>12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3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19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3</v>
      </c>
      <c r="T119" s="25">
        <v>16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0</v>
      </c>
      <c r="O120" s="26">
        <v>0</v>
      </c>
      <c r="P120" s="25">
        <v>0</v>
      </c>
      <c r="Q120" s="25">
        <v>2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10</v>
      </c>
      <c r="Q124" s="25">
        <v>38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2</v>
      </c>
      <c r="R125" s="25">
        <v>5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2</v>
      </c>
      <c r="L126" s="25">
        <v>1</v>
      </c>
      <c r="M126" s="25">
        <v>1</v>
      </c>
      <c r="N126" s="25">
        <v>4</v>
      </c>
      <c r="O126" s="26">
        <v>0</v>
      </c>
      <c r="P126" s="25">
        <v>2</v>
      </c>
      <c r="Q126" s="25">
        <v>16</v>
      </c>
      <c r="R126" s="25">
        <v>8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12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0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0</v>
      </c>
      <c r="L133" s="25">
        <v>0</v>
      </c>
      <c r="M133" s="25">
        <v>1</v>
      </c>
      <c r="N133" s="25">
        <v>0</v>
      </c>
      <c r="O133" s="26">
        <v>0</v>
      </c>
      <c r="P133" s="25">
        <v>2</v>
      </c>
      <c r="Q133" s="25">
        <v>19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10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1</v>
      </c>
      <c r="S144" s="26">
        <v>0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2</v>
      </c>
      <c r="L146" s="25">
        <v>1</v>
      </c>
      <c r="M146" s="25">
        <v>1</v>
      </c>
      <c r="N146" s="25">
        <v>3</v>
      </c>
      <c r="O146" s="26">
        <v>1</v>
      </c>
      <c r="P146" s="25">
        <v>1</v>
      </c>
      <c r="Q146" s="25">
        <v>7</v>
      </c>
      <c r="R146" s="25">
        <v>3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39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2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4</v>
      </c>
      <c r="Q161" s="25">
        <v>8</v>
      </c>
      <c r="R161" s="25">
        <v>3</v>
      </c>
      <c r="S161" s="26">
        <v>2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6</v>
      </c>
      <c r="M163" s="25">
        <v>4</v>
      </c>
      <c r="N163" s="25">
        <v>0</v>
      </c>
      <c r="O163" s="26">
        <v>2</v>
      </c>
      <c r="P163" s="25">
        <v>3</v>
      </c>
      <c r="Q163" s="25">
        <v>6</v>
      </c>
      <c r="R163" s="25">
        <v>3</v>
      </c>
      <c r="S163" s="26">
        <v>0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3</v>
      </c>
      <c r="Q184" s="25">
        <v>7</v>
      </c>
      <c r="R184" s="25">
        <v>7</v>
      </c>
      <c r="S184" s="26">
        <v>4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6</v>
      </c>
      <c r="Z185" s="25">
        <v>11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8</v>
      </c>
      <c r="R186" s="25">
        <v>8</v>
      </c>
      <c r="S186" s="26">
        <v>3</v>
      </c>
      <c r="T186" s="25">
        <v>2</v>
      </c>
      <c r="U186" s="25">
        <v>0</v>
      </c>
      <c r="V186" s="25">
        <v>0</v>
      </c>
      <c r="W186" s="17">
        <v>3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</v>
      </c>
      <c r="K187" s="17">
        <v>2</v>
      </c>
      <c r="L187" s="25">
        <v>9</v>
      </c>
      <c r="M187" s="25">
        <v>7</v>
      </c>
      <c r="N187" s="25">
        <v>5</v>
      </c>
      <c r="O187" s="26">
        <v>0</v>
      </c>
      <c r="P187" s="25">
        <v>15</v>
      </c>
      <c r="Q187" s="25">
        <v>10</v>
      </c>
      <c r="R187" s="25">
        <v>8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15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2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8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5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2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11</v>
      </c>
      <c r="Q210" s="25">
        <v>39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12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14</v>
      </c>
      <c r="L223" s="25">
        <v>15</v>
      </c>
      <c r="M223" s="25">
        <v>10</v>
      </c>
      <c r="N223" s="25">
        <v>7</v>
      </c>
      <c r="O223" s="26">
        <v>0</v>
      </c>
      <c r="P223" s="25">
        <v>23</v>
      </c>
      <c r="Q223" s="25">
        <v>34</v>
      </c>
      <c r="R223" s="25">
        <v>34</v>
      </c>
      <c r="S223" s="26">
        <v>22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3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0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29</v>
      </c>
      <c r="L227" s="25">
        <v>25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9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36</v>
      </c>
      <c r="K233" s="17">
        <v>35</v>
      </c>
      <c r="L233" s="25">
        <v>21</v>
      </c>
      <c r="M233" s="25">
        <v>16</v>
      </c>
      <c r="N233" s="25">
        <v>12</v>
      </c>
      <c r="O233" s="26">
        <v>0</v>
      </c>
      <c r="P233" s="25">
        <v>33</v>
      </c>
      <c r="Q233" s="25">
        <v>92</v>
      </c>
      <c r="R233" s="25">
        <v>44</v>
      </c>
      <c r="S233" s="26">
        <v>18</v>
      </c>
      <c r="T233" s="25">
        <v>134</v>
      </c>
      <c r="U233" s="25">
        <v>1443</v>
      </c>
      <c r="V233" s="25">
        <v>20</v>
      </c>
      <c r="W233" s="17">
        <v>0</v>
      </c>
      <c r="X233" s="17">
        <v>3</v>
      </c>
      <c r="Y233" s="25">
        <v>13</v>
      </c>
      <c r="Z233" s="25">
        <v>15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11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6</v>
      </c>
      <c r="R238" s="25">
        <v>10</v>
      </c>
      <c r="S238" s="26">
        <v>2</v>
      </c>
      <c r="T238" s="25">
        <v>37</v>
      </c>
      <c r="U238" s="25">
        <v>0</v>
      </c>
      <c r="V238" s="25">
        <v>12</v>
      </c>
      <c r="W238" s="17">
        <v>0</v>
      </c>
      <c r="X238" s="17">
        <v>0</v>
      </c>
      <c r="Y238" s="25">
        <v>11</v>
      </c>
      <c r="Z238" s="25">
        <v>6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6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5</v>
      </c>
      <c r="K244" s="17">
        <v>3</v>
      </c>
      <c r="L244" s="25">
        <v>3</v>
      </c>
      <c r="M244" s="25">
        <v>2</v>
      </c>
      <c r="N244" s="25">
        <v>1</v>
      </c>
      <c r="O244" s="26">
        <v>1</v>
      </c>
      <c r="P244" s="25">
        <v>6</v>
      </c>
      <c r="Q244" s="25">
        <v>4</v>
      </c>
      <c r="R244" s="25">
        <v>2</v>
      </c>
      <c r="S244" s="26">
        <v>0</v>
      </c>
      <c r="T244" s="25">
        <v>32</v>
      </c>
      <c r="U244" s="25">
        <v>0</v>
      </c>
      <c r="V244" s="25">
        <v>15</v>
      </c>
      <c r="W244" s="17">
        <v>0</v>
      </c>
      <c r="X244" s="17">
        <v>1</v>
      </c>
      <c r="Y244" s="25">
        <v>7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1</v>
      </c>
      <c r="S247" s="26">
        <v>5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1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5</v>
      </c>
      <c r="U249" s="25">
        <v>0</v>
      </c>
      <c r="V249" s="25">
        <v>5</v>
      </c>
      <c r="W249" s="17">
        <v>0</v>
      </c>
      <c r="X249" s="17">
        <v>0</v>
      </c>
      <c r="Y249" s="25">
        <v>2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2</v>
      </c>
      <c r="M250" s="25">
        <v>1</v>
      </c>
      <c r="N250" s="25">
        <v>1</v>
      </c>
      <c r="O250" s="26">
        <v>0</v>
      </c>
      <c r="P250" s="25">
        <v>3</v>
      </c>
      <c r="Q250" s="25">
        <v>11</v>
      </c>
      <c r="R250" s="25">
        <v>3</v>
      </c>
      <c r="S250" s="26">
        <v>0</v>
      </c>
      <c r="T250" s="25">
        <v>9</v>
      </c>
      <c r="U250" s="25">
        <v>0</v>
      </c>
      <c r="V250" s="25">
        <v>7</v>
      </c>
      <c r="W250" s="17">
        <v>0</v>
      </c>
      <c r="X250" s="17">
        <v>0</v>
      </c>
      <c r="Y250" s="25">
        <v>2</v>
      </c>
      <c r="Z250" s="25">
        <v>3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5</v>
      </c>
      <c r="R252" s="25">
        <v>4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1</v>
      </c>
      <c r="O256" s="26">
        <v>0</v>
      </c>
      <c r="P256" s="25">
        <v>2</v>
      </c>
      <c r="Q256" s="25">
        <v>3</v>
      </c>
      <c r="R256" s="25">
        <v>1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1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3</v>
      </c>
      <c r="Q260" s="25">
        <v>5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0</v>
      </c>
      <c r="N263" s="25">
        <v>0</v>
      </c>
      <c r="O263" s="26">
        <v>0</v>
      </c>
      <c r="P263" s="25">
        <v>3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7</v>
      </c>
      <c r="O266" s="26">
        <v>0</v>
      </c>
      <c r="P266" s="25">
        <v>4</v>
      </c>
      <c r="Q266" s="25">
        <v>24</v>
      </c>
      <c r="R266" s="25">
        <v>9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8</v>
      </c>
      <c r="Y266" s="25">
        <v>1</v>
      </c>
      <c r="Z266" s="25">
        <v>2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9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25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18</v>
      </c>
      <c r="L272" s="25">
        <v>8</v>
      </c>
      <c r="M272" s="25">
        <v>4</v>
      </c>
      <c r="N272" s="25">
        <v>4</v>
      </c>
      <c r="O272" s="26">
        <v>1</v>
      </c>
      <c r="P272" s="25">
        <v>12</v>
      </c>
      <c r="Q272" s="25">
        <v>33</v>
      </c>
      <c r="R272" s="25">
        <v>9</v>
      </c>
      <c r="S272" s="26">
        <v>17</v>
      </c>
      <c r="T272" s="25">
        <v>40</v>
      </c>
      <c r="U272" s="25">
        <v>0</v>
      </c>
      <c r="V272" s="25">
        <v>30</v>
      </c>
      <c r="W272" s="17">
        <v>0</v>
      </c>
      <c r="X272" s="17">
        <v>0</v>
      </c>
      <c r="Y272" s="25">
        <v>8</v>
      </c>
      <c r="Z272" s="25">
        <v>10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6</v>
      </c>
      <c r="K281" s="17">
        <v>2</v>
      </c>
      <c r="L281" s="25">
        <v>3</v>
      </c>
      <c r="M281" s="25">
        <v>1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1</v>
      </c>
      <c r="O283" s="26">
        <v>0</v>
      </c>
      <c r="P283" s="25">
        <v>2</v>
      </c>
      <c r="Q283" s="25">
        <v>3</v>
      </c>
      <c r="R283" s="25">
        <v>0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8</v>
      </c>
      <c r="R285" s="25">
        <v>5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2</v>
      </c>
      <c r="M288" s="25">
        <v>1</v>
      </c>
      <c r="N288" s="25">
        <v>2</v>
      </c>
      <c r="O288" s="26">
        <v>0</v>
      </c>
      <c r="P288" s="25">
        <v>3</v>
      </c>
      <c r="Q288" s="25">
        <v>13</v>
      </c>
      <c r="R288" s="25">
        <v>3</v>
      </c>
      <c r="S288" s="26">
        <v>0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3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2</v>
      </c>
      <c r="M306" s="25">
        <v>5</v>
      </c>
      <c r="N306" s="25">
        <v>3</v>
      </c>
      <c r="O306" s="26">
        <v>0</v>
      </c>
      <c r="P306" s="25">
        <v>1</v>
      </c>
      <c r="Q306" s="25">
        <v>13</v>
      </c>
      <c r="R306" s="25">
        <v>4</v>
      </c>
      <c r="S306" s="26">
        <v>3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17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36</v>
      </c>
      <c r="R309" s="25">
        <v>23</v>
      </c>
      <c r="S309" s="26">
        <v>25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7</v>
      </c>
      <c r="Z309" s="25">
        <v>7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1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7</v>
      </c>
      <c r="L321" s="25">
        <v>3</v>
      </c>
      <c r="M321" s="25">
        <v>2</v>
      </c>
      <c r="N321" s="25">
        <v>3</v>
      </c>
      <c r="O321" s="26">
        <v>0</v>
      </c>
      <c r="P321" s="25">
        <v>5</v>
      </c>
      <c r="Q321" s="25">
        <v>6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1</v>
      </c>
      <c r="R322" s="25">
        <v>3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4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2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16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3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2</v>
      </c>
      <c r="N435" s="25">
        <v>0</v>
      </c>
      <c r="O435" s="26">
        <v>1</v>
      </c>
      <c r="P435" s="25">
        <v>1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2</v>
      </c>
      <c r="L451" s="26">
        <v>3</v>
      </c>
      <c r="M451" s="25">
        <v>1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2</v>
      </c>
      <c r="N455" s="25">
        <v>1</v>
      </c>
      <c r="O455" s="26">
        <v>0</v>
      </c>
      <c r="P455" s="25">
        <v>4</v>
      </c>
      <c r="Q455" s="25">
        <v>4</v>
      </c>
      <c r="R455" s="25">
        <v>2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4</v>
      </c>
      <c r="Q522" s="25">
        <v>7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1</v>
      </c>
      <c r="Q571" s="25">
        <v>8</v>
      </c>
      <c r="R571" s="25">
        <v>3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31</v>
      </c>
      <c r="K592" s="17">
        <v>20</v>
      </c>
      <c r="L592" s="26">
        <v>25</v>
      </c>
      <c r="M592" s="25">
        <v>14</v>
      </c>
      <c r="N592" s="25">
        <v>2</v>
      </c>
      <c r="O592" s="26">
        <v>0</v>
      </c>
      <c r="P592" s="25">
        <v>23</v>
      </c>
      <c r="Q592" s="25">
        <v>24</v>
      </c>
      <c r="R592" s="25">
        <v>20</v>
      </c>
      <c r="S592" s="26">
        <v>24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0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tabSelected="1" zoomScale="80" zoomScaleNormal="80" workbookViewId="0">
      <pane xSplit="9" ySplit="4" topLeftCell="J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868</v>
      </c>
      <c r="K2" s="4">
        <f>SUBTOTAL(9,K5:K948)</f>
        <v>844</v>
      </c>
      <c r="L2" s="4">
        <f t="shared" ref="L2:AA2" si="0">SUBTOTAL(9,L5:L948)</f>
        <v>649</v>
      </c>
      <c r="M2" s="4">
        <f t="shared" si="0"/>
        <v>554</v>
      </c>
      <c r="N2" s="4">
        <f t="shared" si="0"/>
        <v>443</v>
      </c>
      <c r="O2" s="4">
        <f t="shared" si="0"/>
        <v>10</v>
      </c>
      <c r="P2" s="4">
        <f t="shared" si="0"/>
        <v>932</v>
      </c>
      <c r="Q2" s="4">
        <f t="shared" si="0"/>
        <v>2641</v>
      </c>
      <c r="R2" s="4">
        <f t="shared" si="0"/>
        <v>1512</v>
      </c>
      <c r="S2" s="4">
        <f t="shared" si="0"/>
        <v>606</v>
      </c>
      <c r="T2" s="4">
        <f t="shared" si="0"/>
        <v>1836</v>
      </c>
      <c r="U2" s="4">
        <f t="shared" si="0"/>
        <v>1475</v>
      </c>
      <c r="V2" s="4">
        <f t="shared" si="0"/>
        <v>912</v>
      </c>
      <c r="W2" s="4">
        <f t="shared" si="0"/>
        <v>201</v>
      </c>
      <c r="X2" s="4">
        <f t="shared" si="0"/>
        <v>341</v>
      </c>
      <c r="Y2" s="4">
        <f t="shared" si="0"/>
        <v>157</v>
      </c>
      <c r="Z2" s="4">
        <f t="shared" si="0"/>
        <v>248</v>
      </c>
      <c r="AA2" s="4">
        <f t="shared" si="0"/>
        <v>110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2</v>
      </c>
      <c r="Q7" s="25">
        <v>2</v>
      </c>
      <c r="R7" s="25">
        <v>5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5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0</v>
      </c>
      <c r="O9" s="26">
        <v>0</v>
      </c>
      <c r="P9" s="25">
        <v>0</v>
      </c>
      <c r="Q9" s="25">
        <v>3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15</v>
      </c>
      <c r="K10" s="17">
        <v>17</v>
      </c>
      <c r="L10" s="25">
        <v>16</v>
      </c>
      <c r="M10" s="25">
        <v>10</v>
      </c>
      <c r="N10" s="25">
        <v>7</v>
      </c>
      <c r="O10" s="26">
        <v>1</v>
      </c>
      <c r="P10" s="25">
        <v>28</v>
      </c>
      <c r="Q10" s="25">
        <v>45</v>
      </c>
      <c r="R10" s="25">
        <v>41</v>
      </c>
      <c r="S10" s="26">
        <v>18</v>
      </c>
      <c r="T10" s="25">
        <v>71</v>
      </c>
      <c r="U10" s="25">
        <v>0</v>
      </c>
      <c r="V10" s="25">
        <v>36</v>
      </c>
      <c r="W10" s="17">
        <v>0</v>
      </c>
      <c r="X10" s="17">
        <v>2</v>
      </c>
      <c r="Y10" s="25">
        <v>6</v>
      </c>
      <c r="Z10" s="25">
        <v>11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31</v>
      </c>
      <c r="R11" s="25">
        <v>26</v>
      </c>
      <c r="S11" s="26">
        <v>7</v>
      </c>
      <c r="T11" s="25">
        <v>103</v>
      </c>
      <c r="U11" s="25">
        <v>0</v>
      </c>
      <c r="V11" s="25">
        <v>42</v>
      </c>
      <c r="W11" s="17">
        <v>8</v>
      </c>
      <c r="X11" s="17">
        <v>7</v>
      </c>
      <c r="Y11" s="25">
        <v>6</v>
      </c>
      <c r="Z11" s="25">
        <v>4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19</v>
      </c>
      <c r="L12" s="25">
        <v>21</v>
      </c>
      <c r="M12" s="25">
        <v>13</v>
      </c>
      <c r="N12" s="25">
        <v>15</v>
      </c>
      <c r="O12" s="26">
        <v>0</v>
      </c>
      <c r="P12" s="25">
        <v>12</v>
      </c>
      <c r="Q12" s="25">
        <v>50</v>
      </c>
      <c r="R12" s="25">
        <v>39</v>
      </c>
      <c r="S12" s="26">
        <v>17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2</v>
      </c>
      <c r="Z12" s="25">
        <v>4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22</v>
      </c>
      <c r="K13" s="17">
        <v>17</v>
      </c>
      <c r="L13" s="25">
        <v>5</v>
      </c>
      <c r="M13" s="25">
        <v>7</v>
      </c>
      <c r="N13" s="25">
        <v>4</v>
      </c>
      <c r="O13" s="26">
        <v>0</v>
      </c>
      <c r="P13" s="25">
        <v>13</v>
      </c>
      <c r="Q13" s="25">
        <v>18</v>
      </c>
      <c r="R13" s="25">
        <v>20</v>
      </c>
      <c r="S13" s="26">
        <v>11</v>
      </c>
      <c r="T13" s="25">
        <v>68</v>
      </c>
      <c r="U13" s="25">
        <v>0</v>
      </c>
      <c r="V13" s="25">
        <v>7</v>
      </c>
      <c r="W13" s="17">
        <v>0</v>
      </c>
      <c r="X13" s="17">
        <v>0</v>
      </c>
      <c r="Y13" s="25">
        <v>8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10</v>
      </c>
      <c r="K14" s="17">
        <v>4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7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4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0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16</v>
      </c>
      <c r="L16" s="25">
        <v>6</v>
      </c>
      <c r="M16" s="25">
        <v>7</v>
      </c>
      <c r="N16" s="25">
        <v>6</v>
      </c>
      <c r="O16" s="26">
        <v>0</v>
      </c>
      <c r="P16" s="25">
        <v>12</v>
      </c>
      <c r="Q16" s="25">
        <v>25</v>
      </c>
      <c r="R16" s="25">
        <v>19</v>
      </c>
      <c r="S16" s="26">
        <v>14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0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6</v>
      </c>
      <c r="L17" s="25">
        <v>2</v>
      </c>
      <c r="M17" s="25">
        <v>4</v>
      </c>
      <c r="N17" s="25">
        <v>2</v>
      </c>
      <c r="O17" s="26">
        <v>0</v>
      </c>
      <c r="P17" s="25">
        <v>6</v>
      </c>
      <c r="Q17" s="25">
        <v>20</v>
      </c>
      <c r="R17" s="25">
        <v>13</v>
      </c>
      <c r="S17" s="26">
        <v>6</v>
      </c>
      <c r="T17" s="25">
        <v>22</v>
      </c>
      <c r="U17" s="25">
        <v>0</v>
      </c>
      <c r="V17" s="25">
        <v>18</v>
      </c>
      <c r="W17" s="17">
        <v>12</v>
      </c>
      <c r="X17" s="17">
        <v>26</v>
      </c>
      <c r="Y17" s="25">
        <v>0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3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11</v>
      </c>
      <c r="R18" s="25">
        <v>5</v>
      </c>
      <c r="S18" s="26">
        <v>3</v>
      </c>
      <c r="T18" s="25">
        <v>17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28</v>
      </c>
      <c r="K19" s="17">
        <v>37</v>
      </c>
      <c r="L19" s="25">
        <v>23</v>
      </c>
      <c r="M19" s="25">
        <v>20</v>
      </c>
      <c r="N19" s="25">
        <v>6</v>
      </c>
      <c r="O19" s="26">
        <v>0</v>
      </c>
      <c r="P19" s="25">
        <v>37</v>
      </c>
      <c r="Q19" s="25">
        <v>188</v>
      </c>
      <c r="R19" s="25">
        <v>85</v>
      </c>
      <c r="S19" s="26">
        <v>39</v>
      </c>
      <c r="T19" s="25">
        <v>90</v>
      </c>
      <c r="U19" s="25">
        <v>0</v>
      </c>
      <c r="V19" s="25">
        <v>112</v>
      </c>
      <c r="W19" s="17">
        <v>3</v>
      </c>
      <c r="X19" s="17">
        <v>15</v>
      </c>
      <c r="Y19" s="25">
        <v>10</v>
      </c>
      <c r="Z19" s="25">
        <v>37</v>
      </c>
      <c r="AA19" s="25">
        <v>13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10</v>
      </c>
      <c r="R21" s="25">
        <v>4</v>
      </c>
      <c r="S21" s="26">
        <v>4</v>
      </c>
      <c r="T21" s="25">
        <v>5</v>
      </c>
      <c r="U21" s="25">
        <v>0</v>
      </c>
      <c r="V21" s="25">
        <v>0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0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6</v>
      </c>
      <c r="K26" s="17">
        <v>14</v>
      </c>
      <c r="L26" s="25">
        <v>10</v>
      </c>
      <c r="M26" s="25">
        <v>7</v>
      </c>
      <c r="N26" s="25">
        <v>7</v>
      </c>
      <c r="O26" s="26">
        <v>1</v>
      </c>
      <c r="P26" s="25">
        <v>25</v>
      </c>
      <c r="Q26" s="25">
        <v>60</v>
      </c>
      <c r="R26" s="25">
        <v>32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13</v>
      </c>
      <c r="Z26" s="25">
        <v>14</v>
      </c>
      <c r="AA26" s="25">
        <v>9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37</v>
      </c>
      <c r="L27" s="25">
        <v>13</v>
      </c>
      <c r="M27" s="25">
        <v>19</v>
      </c>
      <c r="N27" s="25">
        <v>11</v>
      </c>
      <c r="O27" s="26">
        <v>0</v>
      </c>
      <c r="P27" s="25">
        <v>18</v>
      </c>
      <c r="Q27" s="25">
        <v>86</v>
      </c>
      <c r="R27" s="25">
        <v>47</v>
      </c>
      <c r="S27" s="26">
        <v>37</v>
      </c>
      <c r="T27" s="25">
        <v>119</v>
      </c>
      <c r="U27" s="25">
        <v>0</v>
      </c>
      <c r="V27" s="25">
        <v>13</v>
      </c>
      <c r="W27" s="17">
        <v>16</v>
      </c>
      <c r="X27" s="17">
        <v>9</v>
      </c>
      <c r="Y27" s="25">
        <v>15</v>
      </c>
      <c r="Z27" s="25">
        <v>11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21</v>
      </c>
      <c r="L28" s="25">
        <v>18</v>
      </c>
      <c r="M28" s="25">
        <v>16</v>
      </c>
      <c r="N28" s="25">
        <v>10</v>
      </c>
      <c r="O28" s="26">
        <v>0</v>
      </c>
      <c r="P28" s="25">
        <v>27</v>
      </c>
      <c r="Q28" s="25">
        <v>91</v>
      </c>
      <c r="R28" s="25">
        <v>49</v>
      </c>
      <c r="S28" s="26">
        <v>35</v>
      </c>
      <c r="T28" s="25">
        <v>33</v>
      </c>
      <c r="U28" s="25">
        <v>0</v>
      </c>
      <c r="V28" s="25">
        <v>13</v>
      </c>
      <c r="W28" s="17">
        <v>41</v>
      </c>
      <c r="X28" s="17">
        <v>39</v>
      </c>
      <c r="Y28" s="25">
        <v>7</v>
      </c>
      <c r="Z28" s="25">
        <v>5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10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33</v>
      </c>
      <c r="K30" s="17">
        <v>28</v>
      </c>
      <c r="L30" s="25">
        <v>14</v>
      </c>
      <c r="M30" s="25">
        <v>16</v>
      </c>
      <c r="N30" s="25">
        <v>7</v>
      </c>
      <c r="O30" s="26">
        <v>0</v>
      </c>
      <c r="P30" s="25">
        <v>34</v>
      </c>
      <c r="Q30" s="25">
        <v>64</v>
      </c>
      <c r="R30" s="25">
        <v>22</v>
      </c>
      <c r="S30" s="26">
        <v>45</v>
      </c>
      <c r="T30" s="25">
        <v>109</v>
      </c>
      <c r="U30" s="25">
        <v>0</v>
      </c>
      <c r="V30" s="25">
        <v>40</v>
      </c>
      <c r="W30" s="17">
        <v>0</v>
      </c>
      <c r="X30" s="17">
        <v>0</v>
      </c>
      <c r="Y30" s="25">
        <v>9</v>
      </c>
      <c r="Z30" s="25">
        <v>14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3</v>
      </c>
      <c r="L31" s="25">
        <v>1</v>
      </c>
      <c r="M31" s="25">
        <v>0</v>
      </c>
      <c r="N31" s="25">
        <v>1</v>
      </c>
      <c r="O31" s="26">
        <v>0</v>
      </c>
      <c r="P31" s="25">
        <v>2</v>
      </c>
      <c r="Q31" s="25">
        <v>8</v>
      </c>
      <c r="R31" s="25">
        <v>2</v>
      </c>
      <c r="S31" s="26">
        <v>3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4</v>
      </c>
      <c r="M32" s="25">
        <v>5</v>
      </c>
      <c r="N32" s="25">
        <v>1</v>
      </c>
      <c r="O32" s="26">
        <v>0</v>
      </c>
      <c r="P32" s="25">
        <v>2</v>
      </c>
      <c r="Q32" s="25">
        <v>16</v>
      </c>
      <c r="R32" s="25">
        <v>23</v>
      </c>
      <c r="S32" s="26">
        <v>13</v>
      </c>
      <c r="T32" s="25">
        <v>44</v>
      </c>
      <c r="U32" s="25">
        <v>0</v>
      </c>
      <c r="V32" s="25">
        <v>19</v>
      </c>
      <c r="W32" s="17">
        <v>0</v>
      </c>
      <c r="X32" s="17">
        <v>0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11</v>
      </c>
      <c r="K33" s="17">
        <v>11</v>
      </c>
      <c r="L33" s="25">
        <v>7</v>
      </c>
      <c r="M33" s="25">
        <v>2</v>
      </c>
      <c r="N33" s="25">
        <v>7</v>
      </c>
      <c r="O33" s="26">
        <v>0</v>
      </c>
      <c r="P33" s="25">
        <v>14</v>
      </c>
      <c r="Q33" s="25">
        <v>16</v>
      </c>
      <c r="R33" s="25">
        <v>14</v>
      </c>
      <c r="S33" s="26">
        <v>18</v>
      </c>
      <c r="T33" s="25">
        <v>29</v>
      </c>
      <c r="U33" s="25">
        <v>0</v>
      </c>
      <c r="V33" s="25">
        <v>12</v>
      </c>
      <c r="W33" s="17">
        <v>0</v>
      </c>
      <c r="X33" s="17">
        <v>6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2</v>
      </c>
      <c r="Q34" s="25">
        <v>9</v>
      </c>
      <c r="R34" s="25">
        <v>2</v>
      </c>
      <c r="S34" s="26">
        <v>1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15</v>
      </c>
      <c r="L35" s="25">
        <v>9</v>
      </c>
      <c r="M35" s="25">
        <v>2</v>
      </c>
      <c r="N35" s="25">
        <v>0</v>
      </c>
      <c r="O35" s="26">
        <v>0</v>
      </c>
      <c r="P35" s="25">
        <v>11</v>
      </c>
      <c r="Q35" s="25">
        <v>19</v>
      </c>
      <c r="R35" s="25">
        <v>6</v>
      </c>
      <c r="S35" s="26">
        <v>13</v>
      </c>
      <c r="T35" s="25">
        <v>29</v>
      </c>
      <c r="U35" s="25">
        <v>0</v>
      </c>
      <c r="V35" s="25">
        <v>6</v>
      </c>
      <c r="W35" s="17">
        <v>15</v>
      </c>
      <c r="X35" s="17">
        <v>14</v>
      </c>
      <c r="Y35" s="25">
        <v>1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0</v>
      </c>
      <c r="K36" s="17">
        <v>0</v>
      </c>
      <c r="L36" s="25">
        <v>1</v>
      </c>
      <c r="M36" s="25">
        <v>3</v>
      </c>
      <c r="N36" s="25">
        <v>0</v>
      </c>
      <c r="O36" s="26">
        <v>0</v>
      </c>
      <c r="P36" s="25">
        <v>0</v>
      </c>
      <c r="Q36" s="25">
        <v>5</v>
      </c>
      <c r="R36" s="25">
        <v>3</v>
      </c>
      <c r="S36" s="26">
        <v>0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0</v>
      </c>
      <c r="L38" s="25">
        <v>0</v>
      </c>
      <c r="M38" s="25">
        <v>1</v>
      </c>
      <c r="N38" s="25">
        <v>1</v>
      </c>
      <c r="O38" s="26">
        <v>0</v>
      </c>
      <c r="P38" s="25">
        <v>6</v>
      </c>
      <c r="Q38" s="25">
        <v>6</v>
      </c>
      <c r="R38" s="25">
        <v>4</v>
      </c>
      <c r="S38" s="26">
        <v>2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5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1</v>
      </c>
      <c r="S39" s="26">
        <v>0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14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0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3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2</v>
      </c>
      <c r="R51" s="25">
        <v>4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14</v>
      </c>
      <c r="L53" s="25">
        <v>8</v>
      </c>
      <c r="M53" s="25">
        <v>4</v>
      </c>
      <c r="N53" s="25">
        <v>1</v>
      </c>
      <c r="O53" s="26">
        <v>0</v>
      </c>
      <c r="P53" s="25">
        <v>6</v>
      </c>
      <c r="Q53" s="25">
        <v>56</v>
      </c>
      <c r="R53" s="25">
        <v>25</v>
      </c>
      <c r="S53" s="26">
        <v>21</v>
      </c>
      <c r="T53" s="25">
        <v>83</v>
      </c>
      <c r="U53" s="25">
        <v>0</v>
      </c>
      <c r="V53" s="25">
        <v>29</v>
      </c>
      <c r="W53" s="17">
        <v>17</v>
      </c>
      <c r="X53" s="17">
        <v>16</v>
      </c>
      <c r="Y53" s="25">
        <v>3</v>
      </c>
      <c r="Z53" s="25">
        <v>10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2</v>
      </c>
      <c r="Q55" s="25">
        <v>7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4</v>
      </c>
      <c r="L56" s="25">
        <v>4</v>
      </c>
      <c r="M56" s="25">
        <v>5</v>
      </c>
      <c r="N56" s="25">
        <v>6</v>
      </c>
      <c r="O56" s="26">
        <v>0</v>
      </c>
      <c r="P56" s="25">
        <v>5</v>
      </c>
      <c r="Q56" s="25">
        <v>22</v>
      </c>
      <c r="R56" s="25">
        <v>3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1</v>
      </c>
      <c r="N57" s="25">
        <v>0</v>
      </c>
      <c r="O57" s="26">
        <v>0</v>
      </c>
      <c r="P57" s="25">
        <v>0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1</v>
      </c>
      <c r="N64" s="25">
        <v>0</v>
      </c>
      <c r="O64" s="26">
        <v>1</v>
      </c>
      <c r="P64" s="25">
        <v>0</v>
      </c>
      <c r="Q64" s="25">
        <v>2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10</v>
      </c>
      <c r="L66" s="25">
        <v>9</v>
      </c>
      <c r="M66" s="25">
        <v>14</v>
      </c>
      <c r="N66" s="25">
        <v>10</v>
      </c>
      <c r="O66" s="26">
        <v>0</v>
      </c>
      <c r="P66" s="25">
        <v>14</v>
      </c>
      <c r="Q66" s="25">
        <v>51</v>
      </c>
      <c r="R66" s="25">
        <v>36</v>
      </c>
      <c r="S66" s="26">
        <v>4</v>
      </c>
      <c r="T66" s="25">
        <v>10</v>
      </c>
      <c r="U66" s="25">
        <v>0</v>
      </c>
      <c r="V66" s="25">
        <v>5</v>
      </c>
      <c r="W66" s="17">
        <v>0</v>
      </c>
      <c r="X66" s="17">
        <v>0</v>
      </c>
      <c r="Y66" s="25">
        <v>3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6</v>
      </c>
      <c r="L68" s="25">
        <v>5</v>
      </c>
      <c r="M68" s="25">
        <v>3</v>
      </c>
      <c r="N68" s="25">
        <v>2</v>
      </c>
      <c r="O68" s="26">
        <v>0</v>
      </c>
      <c r="P68" s="25">
        <v>9</v>
      </c>
      <c r="Q68" s="25">
        <v>31</v>
      </c>
      <c r="R68" s="25">
        <v>11</v>
      </c>
      <c r="S68" s="26">
        <v>2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2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4</v>
      </c>
      <c r="R71" s="25">
        <v>2</v>
      </c>
      <c r="S71" s="26">
        <v>0</v>
      </c>
      <c r="T71" s="25">
        <v>2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1</v>
      </c>
      <c r="N73" s="25">
        <v>0</v>
      </c>
      <c r="O73" s="26">
        <v>0</v>
      </c>
      <c r="P73" s="25">
        <v>1</v>
      </c>
      <c r="Q73" s="25">
        <v>4</v>
      </c>
      <c r="R73" s="25">
        <v>1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1</v>
      </c>
      <c r="R74" s="25">
        <v>7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1</v>
      </c>
      <c r="M78" s="25">
        <v>7</v>
      </c>
      <c r="N78" s="25">
        <v>1</v>
      </c>
      <c r="O78" s="26">
        <v>0</v>
      </c>
      <c r="P78" s="25">
        <v>8</v>
      </c>
      <c r="Q78" s="25">
        <v>25</v>
      </c>
      <c r="R78" s="25">
        <v>5</v>
      </c>
      <c r="S78" s="26">
        <v>2</v>
      </c>
      <c r="T78" s="25">
        <v>49</v>
      </c>
      <c r="U78" s="25">
        <v>0</v>
      </c>
      <c r="V78" s="25">
        <v>42</v>
      </c>
      <c r="W78" s="17">
        <v>10</v>
      </c>
      <c r="X78" s="17">
        <v>10</v>
      </c>
      <c r="Y78" s="25">
        <v>4</v>
      </c>
      <c r="Z78" s="25">
        <v>9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22</v>
      </c>
      <c r="L92" s="25">
        <v>33</v>
      </c>
      <c r="M92" s="25">
        <v>11</v>
      </c>
      <c r="N92" s="25">
        <v>12</v>
      </c>
      <c r="O92" s="26">
        <v>0</v>
      </c>
      <c r="P92" s="25">
        <v>20</v>
      </c>
      <c r="Q92" s="25">
        <v>80</v>
      </c>
      <c r="R92" s="25">
        <v>34</v>
      </c>
      <c r="S92" s="26">
        <v>3</v>
      </c>
      <c r="T92" s="25">
        <v>59</v>
      </c>
      <c r="U92" s="25">
        <v>0</v>
      </c>
      <c r="V92" s="25">
        <v>58</v>
      </c>
      <c r="W92" s="17">
        <v>0</v>
      </c>
      <c r="X92" s="17">
        <v>0</v>
      </c>
      <c r="Y92" s="25">
        <v>11</v>
      </c>
      <c r="Z92" s="25">
        <v>10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5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4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0</v>
      </c>
      <c r="U95" s="25">
        <v>0</v>
      </c>
      <c r="V95" s="25">
        <v>4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2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0</v>
      </c>
      <c r="L98" s="25">
        <v>1</v>
      </c>
      <c r="M98" s="25">
        <v>2</v>
      </c>
      <c r="N98" s="25">
        <v>0</v>
      </c>
      <c r="O98" s="26">
        <v>0</v>
      </c>
      <c r="P98" s="25">
        <v>8</v>
      </c>
      <c r="Q98" s="25">
        <v>1</v>
      </c>
      <c r="R98" s="25">
        <v>0</v>
      </c>
      <c r="S98" s="26">
        <v>0</v>
      </c>
      <c r="T98" s="25">
        <v>3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3</v>
      </c>
      <c r="L99" s="25">
        <v>3</v>
      </c>
      <c r="M99" s="25">
        <v>2</v>
      </c>
      <c r="N99" s="25">
        <v>4</v>
      </c>
      <c r="O99" s="26">
        <v>0</v>
      </c>
      <c r="P99" s="25">
        <v>5</v>
      </c>
      <c r="Q99" s="25">
        <v>7</v>
      </c>
      <c r="R99" s="25">
        <v>14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11</v>
      </c>
      <c r="K102" s="17">
        <v>7</v>
      </c>
      <c r="L102" s="25">
        <v>3</v>
      </c>
      <c r="M102" s="25">
        <v>3</v>
      </c>
      <c r="N102" s="25">
        <v>3</v>
      </c>
      <c r="O102" s="26">
        <v>0</v>
      </c>
      <c r="P102" s="25">
        <v>8</v>
      </c>
      <c r="Q102" s="25">
        <v>28</v>
      </c>
      <c r="R102" s="25">
        <v>23</v>
      </c>
      <c r="S102" s="26">
        <v>1</v>
      </c>
      <c r="T102" s="25">
        <v>15</v>
      </c>
      <c r="U102" s="25">
        <v>0</v>
      </c>
      <c r="V102" s="25">
        <v>16</v>
      </c>
      <c r="W102" s="17">
        <v>0</v>
      </c>
      <c r="X102" s="17">
        <v>0</v>
      </c>
      <c r="Y102" s="25">
        <v>6</v>
      </c>
      <c r="Z102" s="25">
        <v>8</v>
      </c>
      <c r="AA102" s="25">
        <v>10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6</v>
      </c>
      <c r="R103" s="25">
        <v>6</v>
      </c>
      <c r="S103" s="26">
        <v>8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2</v>
      </c>
      <c r="Q106" s="25">
        <v>0</v>
      </c>
      <c r="R106" s="25">
        <v>0</v>
      </c>
      <c r="S106" s="26">
        <v>0</v>
      </c>
      <c r="T106" s="25">
        <v>1</v>
      </c>
      <c r="U106" s="25">
        <v>0</v>
      </c>
      <c r="V106" s="25">
        <v>1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0</v>
      </c>
      <c r="L110" s="25">
        <v>0</v>
      </c>
      <c r="M110" s="25">
        <v>0</v>
      </c>
      <c r="N110" s="25">
        <v>1</v>
      </c>
      <c r="O110" s="26">
        <v>1</v>
      </c>
      <c r="P110" s="25">
        <v>1</v>
      </c>
      <c r="Q110" s="25">
        <v>15</v>
      </c>
      <c r="R110" s="25">
        <v>13</v>
      </c>
      <c r="S110" s="26">
        <v>0</v>
      </c>
      <c r="T110" s="25">
        <v>2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1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8</v>
      </c>
      <c r="K114" s="17">
        <v>4</v>
      </c>
      <c r="L114" s="25">
        <v>3</v>
      </c>
      <c r="M114" s="25">
        <v>2</v>
      </c>
      <c r="N114" s="25">
        <v>5</v>
      </c>
      <c r="O114" s="26">
        <v>0</v>
      </c>
      <c r="P114" s="25">
        <v>7</v>
      </c>
      <c r="Q114" s="25">
        <v>7</v>
      </c>
      <c r="R114" s="25">
        <v>14</v>
      </c>
      <c r="S114" s="26">
        <v>1</v>
      </c>
      <c r="T114" s="25">
        <v>4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9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8</v>
      </c>
      <c r="L119" s="25">
        <v>8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0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1</v>
      </c>
      <c r="N122" s="25">
        <v>3</v>
      </c>
      <c r="O122" s="26">
        <v>0</v>
      </c>
      <c r="P122" s="25">
        <v>1</v>
      </c>
      <c r="Q122" s="25">
        <v>9</v>
      </c>
      <c r="R122" s="25">
        <v>7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15</v>
      </c>
      <c r="L124" s="25">
        <v>5</v>
      </c>
      <c r="M124" s="25">
        <v>3</v>
      </c>
      <c r="N124" s="25">
        <v>9</v>
      </c>
      <c r="O124" s="26">
        <v>0</v>
      </c>
      <c r="P124" s="25">
        <v>5</v>
      </c>
      <c r="Q124" s="25">
        <v>44</v>
      </c>
      <c r="R124" s="25">
        <v>27</v>
      </c>
      <c r="S124" s="26">
        <v>16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1</v>
      </c>
      <c r="Q125" s="25">
        <v>3</v>
      </c>
      <c r="R125" s="25">
        <v>3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4</v>
      </c>
      <c r="L126" s="25">
        <v>1</v>
      </c>
      <c r="M126" s="25">
        <v>1</v>
      </c>
      <c r="N126" s="25">
        <v>1</v>
      </c>
      <c r="O126" s="26">
        <v>0</v>
      </c>
      <c r="P126" s="25">
        <v>2</v>
      </c>
      <c r="Q126" s="25">
        <v>17</v>
      </c>
      <c r="R126" s="25">
        <v>6</v>
      </c>
      <c r="S126" s="26">
        <v>3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6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1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18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0</v>
      </c>
      <c r="L136" s="25">
        <v>4</v>
      </c>
      <c r="M136" s="25">
        <v>2</v>
      </c>
      <c r="N136" s="25">
        <v>3</v>
      </c>
      <c r="O136" s="26">
        <v>0</v>
      </c>
      <c r="P136" s="25">
        <v>3</v>
      </c>
      <c r="Q136" s="25">
        <v>12</v>
      </c>
      <c r="R136" s="25">
        <v>7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4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1</v>
      </c>
      <c r="N146" s="25">
        <v>3</v>
      </c>
      <c r="O146" s="26">
        <v>0</v>
      </c>
      <c r="P146" s="25">
        <v>4</v>
      </c>
      <c r="Q146" s="25">
        <v>7</v>
      </c>
      <c r="R146" s="25">
        <v>3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25</v>
      </c>
      <c r="L150" s="25">
        <v>8</v>
      </c>
      <c r="M150" s="25">
        <v>9</v>
      </c>
      <c r="N150" s="25">
        <v>9</v>
      </c>
      <c r="O150" s="26">
        <v>0</v>
      </c>
      <c r="P150" s="25">
        <v>29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5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3</v>
      </c>
      <c r="M161" s="25">
        <v>1</v>
      </c>
      <c r="N161" s="25">
        <v>1</v>
      </c>
      <c r="O161" s="26">
        <v>0</v>
      </c>
      <c r="P161" s="25">
        <v>3</v>
      </c>
      <c r="Q161" s="25">
        <v>6</v>
      </c>
      <c r="R161" s="25">
        <v>9</v>
      </c>
      <c r="S161" s="26">
        <v>0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2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1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5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2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1</v>
      </c>
      <c r="N173" s="25">
        <v>2</v>
      </c>
      <c r="O173" s="26">
        <v>0</v>
      </c>
      <c r="P173" s="25">
        <v>0</v>
      </c>
      <c r="Q173" s="25">
        <v>5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2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3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2</v>
      </c>
      <c r="M182" s="25">
        <v>0</v>
      </c>
      <c r="N182" s="25">
        <v>2</v>
      </c>
      <c r="O182" s="26">
        <v>0</v>
      </c>
      <c r="P182" s="25">
        <v>1</v>
      </c>
      <c r="Q182" s="25">
        <v>4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0</v>
      </c>
      <c r="Q183" s="25">
        <v>1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5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1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11</v>
      </c>
      <c r="L185" s="25">
        <v>17</v>
      </c>
      <c r="M185" s="25">
        <v>12</v>
      </c>
      <c r="N185" s="25">
        <v>9</v>
      </c>
      <c r="O185" s="26">
        <v>1</v>
      </c>
      <c r="P185" s="25">
        <v>13</v>
      </c>
      <c r="Q185" s="25">
        <v>57</v>
      </c>
      <c r="R185" s="25">
        <v>16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1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5</v>
      </c>
      <c r="M186" s="25">
        <v>3</v>
      </c>
      <c r="N186" s="25">
        <v>0</v>
      </c>
      <c r="O186" s="26">
        <v>1</v>
      </c>
      <c r="P186" s="25">
        <v>4</v>
      </c>
      <c r="Q186" s="25">
        <v>5</v>
      </c>
      <c r="R186" s="25">
        <v>5</v>
      </c>
      <c r="S186" s="26">
        <v>3</v>
      </c>
      <c r="T186" s="25">
        <v>1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</v>
      </c>
      <c r="K187" s="17">
        <v>8</v>
      </c>
      <c r="L187" s="25">
        <v>3</v>
      </c>
      <c r="M187" s="25">
        <v>2</v>
      </c>
      <c r="N187" s="25">
        <v>4</v>
      </c>
      <c r="O187" s="26">
        <v>0</v>
      </c>
      <c r="P187" s="25">
        <v>4</v>
      </c>
      <c r="Q187" s="25">
        <v>5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1</v>
      </c>
      <c r="M189" s="25">
        <v>0</v>
      </c>
      <c r="N189" s="25">
        <v>2</v>
      </c>
      <c r="O189" s="26">
        <v>1</v>
      </c>
      <c r="P189" s="25">
        <v>0</v>
      </c>
      <c r="Q189" s="25">
        <v>6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12</v>
      </c>
      <c r="M191" s="25">
        <v>12</v>
      </c>
      <c r="N191" s="25">
        <v>6</v>
      </c>
      <c r="O191" s="26">
        <v>0</v>
      </c>
      <c r="P191" s="25">
        <v>5</v>
      </c>
      <c r="Q191" s="25">
        <v>19</v>
      </c>
      <c r="R191" s="25">
        <v>9</v>
      </c>
      <c r="S191" s="26">
        <v>7</v>
      </c>
      <c r="T191" s="25">
        <v>0</v>
      </c>
      <c r="U191" s="25">
        <v>0</v>
      </c>
      <c r="V191" s="25">
        <v>0</v>
      </c>
      <c r="W191" s="17">
        <v>0</v>
      </c>
      <c r="X191" s="17">
        <v>1</v>
      </c>
      <c r="Y191" s="25">
        <v>0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10</v>
      </c>
      <c r="R193" s="25">
        <v>5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1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2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3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12</v>
      </c>
      <c r="L210" s="25">
        <v>7</v>
      </c>
      <c r="M210" s="25">
        <v>8</v>
      </c>
      <c r="N210" s="25">
        <v>4</v>
      </c>
      <c r="O210" s="26">
        <v>0</v>
      </c>
      <c r="P210" s="25">
        <v>22</v>
      </c>
      <c r="Q210" s="25">
        <v>40</v>
      </c>
      <c r="R210" s="25">
        <v>26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6</v>
      </c>
      <c r="K211" s="17">
        <v>2</v>
      </c>
      <c r="L211" s="25">
        <v>7</v>
      </c>
      <c r="M211" s="25">
        <v>3</v>
      </c>
      <c r="N211" s="25">
        <v>1</v>
      </c>
      <c r="O211" s="26">
        <v>0</v>
      </c>
      <c r="P211" s="25">
        <v>0</v>
      </c>
      <c r="Q211" s="25">
        <v>7</v>
      </c>
      <c r="R211" s="25">
        <v>3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3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17</v>
      </c>
      <c r="L223" s="25">
        <v>12</v>
      </c>
      <c r="M223" s="25">
        <v>10</v>
      </c>
      <c r="N223" s="25">
        <v>6</v>
      </c>
      <c r="O223" s="26">
        <v>0</v>
      </c>
      <c r="P223" s="25">
        <v>13</v>
      </c>
      <c r="Q223" s="25">
        <v>31</v>
      </c>
      <c r="R223" s="25">
        <v>14</v>
      </c>
      <c r="S223" s="26">
        <v>17</v>
      </c>
      <c r="T223" s="25">
        <v>24</v>
      </c>
      <c r="U223" s="25">
        <v>0</v>
      </c>
      <c r="V223" s="25">
        <v>1</v>
      </c>
      <c r="W223" s="17">
        <v>0</v>
      </c>
      <c r="X223" s="17">
        <v>0</v>
      </c>
      <c r="Y223" s="25">
        <v>1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3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15</v>
      </c>
      <c r="K227" s="17">
        <v>11</v>
      </c>
      <c r="L227" s="25">
        <v>20</v>
      </c>
      <c r="M227" s="25">
        <v>13</v>
      </c>
      <c r="N227" s="25">
        <v>11</v>
      </c>
      <c r="O227" s="26">
        <v>0</v>
      </c>
      <c r="P227" s="25">
        <v>18</v>
      </c>
      <c r="Q227" s="25">
        <v>45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1</v>
      </c>
      <c r="N230" s="25">
        <v>0</v>
      </c>
      <c r="O230" s="26">
        <v>0</v>
      </c>
      <c r="P230" s="25">
        <v>1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0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34</v>
      </c>
      <c r="K233" s="17">
        <v>37</v>
      </c>
      <c r="L233" s="25">
        <v>19</v>
      </c>
      <c r="M233" s="25">
        <v>10</v>
      </c>
      <c r="N233" s="25">
        <v>7</v>
      </c>
      <c r="O233" s="26">
        <v>0</v>
      </c>
      <c r="P233" s="25">
        <v>20</v>
      </c>
      <c r="Q233" s="25">
        <v>51</v>
      </c>
      <c r="R233" s="25">
        <v>31</v>
      </c>
      <c r="S233" s="26">
        <v>21</v>
      </c>
      <c r="T233" s="25">
        <v>25</v>
      </c>
      <c r="U233" s="25">
        <v>1475</v>
      </c>
      <c r="V233" s="25">
        <v>19</v>
      </c>
      <c r="W233" s="17">
        <v>0</v>
      </c>
      <c r="X233" s="17">
        <v>1</v>
      </c>
      <c r="Y233" s="25">
        <v>4</v>
      </c>
      <c r="Z233" s="25">
        <v>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1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0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1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1</v>
      </c>
      <c r="L238" s="25">
        <v>6</v>
      </c>
      <c r="M238" s="25">
        <v>1</v>
      </c>
      <c r="N238" s="25">
        <v>1</v>
      </c>
      <c r="O238" s="26">
        <v>0</v>
      </c>
      <c r="P238" s="25">
        <v>5</v>
      </c>
      <c r="Q238" s="25">
        <v>7</v>
      </c>
      <c r="R238" s="25">
        <v>5</v>
      </c>
      <c r="S238" s="26">
        <v>0</v>
      </c>
      <c r="T238" s="25">
        <v>2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4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6</v>
      </c>
      <c r="K244" s="17">
        <v>2</v>
      </c>
      <c r="L244" s="25">
        <v>3</v>
      </c>
      <c r="M244" s="25">
        <v>5</v>
      </c>
      <c r="N244" s="25">
        <v>1</v>
      </c>
      <c r="O244" s="26">
        <v>0</v>
      </c>
      <c r="P244" s="25">
        <v>9</v>
      </c>
      <c r="Q244" s="25">
        <v>17</v>
      </c>
      <c r="R244" s="25">
        <v>1</v>
      </c>
      <c r="S244" s="26">
        <v>4</v>
      </c>
      <c r="T244" s="25">
        <v>16</v>
      </c>
      <c r="U244" s="25">
        <v>0</v>
      </c>
      <c r="V244" s="25">
        <v>14</v>
      </c>
      <c r="W244" s="17">
        <v>0</v>
      </c>
      <c r="X244" s="17">
        <v>5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0</v>
      </c>
      <c r="R246" s="25">
        <v>1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3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5</v>
      </c>
      <c r="L249" s="25">
        <v>1</v>
      </c>
      <c r="M249" s="25">
        <v>3</v>
      </c>
      <c r="N249" s="25">
        <v>3</v>
      </c>
      <c r="O249" s="26">
        <v>1</v>
      </c>
      <c r="P249" s="25">
        <v>3</v>
      </c>
      <c r="Q249" s="25">
        <v>5</v>
      </c>
      <c r="R249" s="25">
        <v>3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4</v>
      </c>
      <c r="Q250" s="25">
        <v>8</v>
      </c>
      <c r="R250" s="25">
        <v>3</v>
      </c>
      <c r="S250" s="26">
        <v>2</v>
      </c>
      <c r="T250" s="25">
        <v>8</v>
      </c>
      <c r="U250" s="25">
        <v>0</v>
      </c>
      <c r="V250" s="25">
        <v>4</v>
      </c>
      <c r="W250" s="17">
        <v>0</v>
      </c>
      <c r="X250" s="17">
        <v>0</v>
      </c>
      <c r="Y250" s="25">
        <v>1</v>
      </c>
      <c r="Z250" s="25">
        <v>4</v>
      </c>
      <c r="AA250" s="25">
        <v>2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1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1</v>
      </c>
      <c r="N264" s="25">
        <v>0</v>
      </c>
      <c r="O264" s="26">
        <v>0</v>
      </c>
      <c r="P264" s="25">
        <v>0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1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4</v>
      </c>
      <c r="Q266" s="25">
        <v>13</v>
      </c>
      <c r="R266" s="25">
        <v>8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11</v>
      </c>
      <c r="L269" s="25">
        <v>1</v>
      </c>
      <c r="M269" s="25">
        <v>4</v>
      </c>
      <c r="N269" s="25">
        <v>1</v>
      </c>
      <c r="O269" s="26">
        <v>0</v>
      </c>
      <c r="P269" s="25">
        <v>6</v>
      </c>
      <c r="Q269" s="25">
        <v>9</v>
      </c>
      <c r="R269" s="25">
        <v>4</v>
      </c>
      <c r="S269" s="26">
        <v>10</v>
      </c>
      <c r="T269" s="25">
        <v>35</v>
      </c>
      <c r="U269" s="25">
        <v>0</v>
      </c>
      <c r="V269" s="25">
        <v>15</v>
      </c>
      <c r="W269" s="17">
        <v>0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0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12</v>
      </c>
      <c r="L272" s="25">
        <v>5</v>
      </c>
      <c r="M272" s="25">
        <v>8</v>
      </c>
      <c r="N272" s="25">
        <v>3</v>
      </c>
      <c r="O272" s="26">
        <v>0</v>
      </c>
      <c r="P272" s="25">
        <v>8</v>
      </c>
      <c r="Q272" s="25">
        <v>22</v>
      </c>
      <c r="R272" s="25">
        <v>14</v>
      </c>
      <c r="S272" s="26">
        <v>9</v>
      </c>
      <c r="T272" s="25">
        <v>58</v>
      </c>
      <c r="U272" s="25">
        <v>0</v>
      </c>
      <c r="V272" s="25">
        <v>36</v>
      </c>
      <c r="W272" s="17">
        <v>0</v>
      </c>
      <c r="X272" s="17">
        <v>0</v>
      </c>
      <c r="Y272" s="25">
        <v>9</v>
      </c>
      <c r="Z272" s="25">
        <v>11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2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2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4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6</v>
      </c>
      <c r="L281" s="25">
        <v>1</v>
      </c>
      <c r="M281" s="25">
        <v>3</v>
      </c>
      <c r="N281" s="25">
        <v>5</v>
      </c>
      <c r="O281" s="26">
        <v>0</v>
      </c>
      <c r="P281" s="25">
        <v>2</v>
      </c>
      <c r="Q281" s="25">
        <v>2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2</v>
      </c>
      <c r="M282" s="25">
        <v>0</v>
      </c>
      <c r="N282" s="25">
        <v>0</v>
      </c>
      <c r="O282" s="26">
        <v>0</v>
      </c>
      <c r="P282" s="25">
        <v>6</v>
      </c>
      <c r="Q282" s="25">
        <v>10</v>
      </c>
      <c r="R282" s="25">
        <v>10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1</v>
      </c>
      <c r="N288" s="25">
        <v>0</v>
      </c>
      <c r="O288" s="26">
        <v>0</v>
      </c>
      <c r="P288" s="25">
        <v>2</v>
      </c>
      <c r="Q288" s="25">
        <v>7</v>
      </c>
      <c r="R288" s="25">
        <v>4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6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3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7</v>
      </c>
      <c r="R304" s="25">
        <v>2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4</v>
      </c>
      <c r="M306" s="25">
        <v>4</v>
      </c>
      <c r="N306" s="25">
        <v>1</v>
      </c>
      <c r="O306" s="26">
        <v>0</v>
      </c>
      <c r="P306" s="25">
        <v>5</v>
      </c>
      <c r="Q306" s="25">
        <v>10</v>
      </c>
      <c r="R306" s="25">
        <v>5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5</v>
      </c>
      <c r="L309" s="25">
        <v>4</v>
      </c>
      <c r="M309" s="25">
        <v>4</v>
      </c>
      <c r="N309" s="25">
        <v>1</v>
      </c>
      <c r="O309" s="26">
        <v>0</v>
      </c>
      <c r="P309" s="25">
        <v>10</v>
      </c>
      <c r="Q309" s="25">
        <v>36</v>
      </c>
      <c r="R309" s="25">
        <v>19</v>
      </c>
      <c r="S309" s="26">
        <v>15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2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13</v>
      </c>
      <c r="S310" s="26">
        <v>8</v>
      </c>
      <c r="T310" s="25">
        <v>0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0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16</v>
      </c>
      <c r="R321" s="25">
        <v>8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3</v>
      </c>
      <c r="R327" s="25">
        <v>1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3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3</v>
      </c>
      <c r="Q333" s="25">
        <v>4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9</v>
      </c>
      <c r="M339" s="25">
        <v>10</v>
      </c>
      <c r="N339" s="25">
        <v>7</v>
      </c>
      <c r="O339" s="26">
        <v>0</v>
      </c>
      <c r="P339" s="25">
        <v>14</v>
      </c>
      <c r="Q339" s="25">
        <v>52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1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2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0</v>
      </c>
      <c r="N348" s="25">
        <v>1</v>
      </c>
      <c r="O348" s="26">
        <v>0</v>
      </c>
      <c r="P348" s="25">
        <v>2</v>
      </c>
      <c r="Q348" s="25">
        <v>3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1</v>
      </c>
      <c r="L351" s="25">
        <v>2</v>
      </c>
      <c r="M351" s="25">
        <v>1</v>
      </c>
      <c r="N351" s="25">
        <v>0</v>
      </c>
      <c r="O351" s="26">
        <v>0</v>
      </c>
      <c r="P351" s="25">
        <v>4</v>
      </c>
      <c r="Q351" s="25">
        <v>4</v>
      </c>
      <c r="R351" s="25">
        <v>4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2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8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0</v>
      </c>
      <c r="Q435" s="25">
        <v>2</v>
      </c>
      <c r="R435" s="25">
        <v>2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0</v>
      </c>
      <c r="Q447" s="25">
        <v>2</v>
      </c>
      <c r="R447" s="25">
        <v>4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</v>
      </c>
      <c r="R451" s="25">
        <v>0</v>
      </c>
      <c r="S451" s="26">
        <v>4</v>
      </c>
      <c r="T451" s="25">
        <v>7</v>
      </c>
      <c r="U451" s="25">
        <v>0</v>
      </c>
      <c r="V451" s="25">
        <v>9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2</v>
      </c>
      <c r="Q508" s="25">
        <v>6</v>
      </c>
      <c r="R508" s="25">
        <v>2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16</v>
      </c>
      <c r="K592" s="17">
        <v>20</v>
      </c>
      <c r="L592" s="26">
        <v>7</v>
      </c>
      <c r="M592" s="25">
        <v>11</v>
      </c>
      <c r="N592" s="25">
        <v>6</v>
      </c>
      <c r="O592" s="26">
        <v>0</v>
      </c>
      <c r="P592" s="25">
        <v>15</v>
      </c>
      <c r="Q592" s="25">
        <v>57</v>
      </c>
      <c r="R592" s="25">
        <v>24</v>
      </c>
      <c r="S592" s="26">
        <v>8</v>
      </c>
      <c r="T592" s="25">
        <v>7</v>
      </c>
      <c r="U592" s="25">
        <v>0</v>
      </c>
      <c r="V592" s="25">
        <v>0</v>
      </c>
      <c r="W592" s="17">
        <v>0</v>
      </c>
      <c r="X592" s="17">
        <v>0</v>
      </c>
      <c r="Y592" s="25">
        <v>1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1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1</v>
      </c>
      <c r="M762" s="25">
        <v>0</v>
      </c>
      <c r="N762" s="25">
        <v>1</v>
      </c>
      <c r="O762" s="26">
        <v>0</v>
      </c>
      <c r="P762" s="25">
        <v>0</v>
      </c>
      <c r="Q762" s="25">
        <v>1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J762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B763" sqref="AB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zoomScale="80" zoomScaleNormal="80" workbookViewId="0">
      <pane xSplit="9" ySplit="4" topLeftCell="P17" activePane="bottomRight" state="frozen"/>
      <selection pane="topRight" activeCell="H1" sqref="H1"/>
      <selection pane="bottomLeft" activeCell="A3" sqref="A3"/>
      <selection pane="bottomRight" activeCell="AZ37" sqref="AZ3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4309</v>
      </c>
      <c r="Q2" s="236">
        <f>SUBTOTAL(9,Q5:Q948)</f>
        <v>4107</v>
      </c>
      <c r="R2" s="237">
        <f t="shared" ref="R2" si="1">SUBTOTAL(9,R5:R948)</f>
        <v>17214.416641626394</v>
      </c>
      <c r="S2" s="238">
        <f>IFERROR(Q2/R2,0)*100</f>
        <v>23.857909829304425</v>
      </c>
      <c r="T2" s="236">
        <f t="shared" ref="T2:AU2" si="2">SUBTOTAL(9,T5:T948)</f>
        <v>3098</v>
      </c>
      <c r="U2" s="236">
        <f t="shared" si="2"/>
        <v>2582</v>
      </c>
      <c r="V2" s="236">
        <f t="shared" si="2"/>
        <v>2150</v>
      </c>
      <c r="W2" s="236">
        <f t="shared" si="2"/>
        <v>7830</v>
      </c>
      <c r="X2" s="236">
        <f t="shared" si="2"/>
        <v>65759.90984114405</v>
      </c>
      <c r="Y2" s="238">
        <f>IFERROR(W2/X2,0)*100</f>
        <v>11.906950631341951</v>
      </c>
      <c r="Z2" s="236">
        <f t="shared" si="2"/>
        <v>38</v>
      </c>
      <c r="AA2" s="236">
        <f t="shared" si="2"/>
        <v>4915</v>
      </c>
      <c r="AB2" s="236">
        <f t="shared" si="2"/>
        <v>13003</v>
      </c>
      <c r="AC2" s="236">
        <f t="shared" si="2"/>
        <v>6875</v>
      </c>
      <c r="AD2" s="236">
        <f t="shared" ref="AD2" si="3">SUBTOTAL(9,AD5:AD948)</f>
        <v>24831</v>
      </c>
      <c r="AE2" s="236">
        <f t="shared" ref="AE2" si="4">SUBTOTAL(9,AE5:AE948)</f>
        <v>65759.90984114405</v>
      </c>
      <c r="AF2" s="264">
        <f>IFERROR(AC2/AE2,0)*100</f>
        <v>10.454698031989263</v>
      </c>
      <c r="AG2" s="236">
        <f t="shared" si="2"/>
        <v>2962</v>
      </c>
      <c r="AH2" s="236">
        <f t="shared" si="2"/>
        <v>7298</v>
      </c>
      <c r="AI2" s="236">
        <f t="shared" si="2"/>
        <v>5178</v>
      </c>
      <c r="AJ2" s="236">
        <f t="shared" si="2"/>
        <v>3157</v>
      </c>
      <c r="AK2" s="236">
        <f t="shared" si="2"/>
        <v>18595</v>
      </c>
      <c r="AL2" s="236">
        <f t="shared" si="2"/>
        <v>65759.90984114405</v>
      </c>
      <c r="AM2" s="264">
        <f>IFERROR(AJ2/AL2,0)*100</f>
        <v>4.8007973362894685</v>
      </c>
      <c r="AN2" s="236">
        <f t="shared" ref="AN2" si="5">SUBTOTAL(9,AN5:AN948)</f>
        <v>54323.452993227482</v>
      </c>
      <c r="AO2" s="236">
        <f t="shared" si="2"/>
        <v>973</v>
      </c>
      <c r="AP2" s="241">
        <f>IFERROR(AO2/AN2,0)*100</f>
        <v>1.7911232559559571</v>
      </c>
      <c r="AQ2" s="237">
        <f t="shared" si="2"/>
        <v>1555</v>
      </c>
      <c r="AR2" s="263">
        <f t="shared" ref="AR2" si="6">IFERROR(AQ2/AN2,0)*100</f>
        <v>2.8624837235472906</v>
      </c>
      <c r="AS2" s="236">
        <f t="shared" si="2"/>
        <v>1121</v>
      </c>
      <c r="AT2" s="236">
        <f t="shared" si="2"/>
        <v>1244</v>
      </c>
      <c r="AU2" s="236">
        <f t="shared" si="2"/>
        <v>491</v>
      </c>
      <c r="AV2" s="236">
        <f t="shared" ref="AV2:AW2" si="7">SUBTOTAL(9,AV5:AV948)</f>
        <v>2856</v>
      </c>
      <c r="AW2" s="236">
        <f t="shared" si="7"/>
        <v>65759.90984114405</v>
      </c>
      <c r="AX2" s="264">
        <f>IFERROR(AU2/AW2,0)*100</f>
        <v>0.74665552490279674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2</v>
      </c>
      <c r="Q5" s="233">
        <f>+Ene!K5+Feb!K5+Mar!K5+Abr!K5+May!K5+Jun!K5+Jul!K5+Ago!K5+Set!K5+Oct!K5+Nov!K5+Dic!K5</f>
        <v>1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11</v>
      </c>
      <c r="Q6" s="234">
        <f>+Ene!K6+Feb!K6+Mar!K6+Abr!K6+May!K6+Jun!K6+Jul!K6+Ago!K6+Set!K6+Oct!K6+Nov!K6+Dic!K6</f>
        <v>2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4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11</v>
      </c>
      <c r="AB6" s="25">
        <f>+Ene!Q6+Feb!Q6+Mar!Q6+Abr!Q6+May!Q6+Jun!Q6+Jul!Q6+Ago!Q6+Set!Q6+Oct!Q6+Nov!Q6+Dic!Q6</f>
        <v>9</v>
      </c>
      <c r="AC6" s="25">
        <f>+Ene!R6+Feb!R6+Mar!R6+Abr!R6+May!R6+Jun!R6+Jul!R6+Ago!R6+Set!R6+Oct!R6+Nov!R6+Dic!R6</f>
        <v>0</v>
      </c>
      <c r="AD6" s="25">
        <f t="shared" ref="AD6:AD69" si="12">SUM(Z6:AC6)</f>
        <v>20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2</v>
      </c>
      <c r="Q7" s="234">
        <f>+Ene!K7+Feb!K7+Mar!K7+Abr!K7+May!K7+Jun!K7+Jul!K7+Ago!K7+Set!K7+Oct!K7+Nov!K7+Dic!K7</f>
        <v>2</v>
      </c>
      <c r="R7" s="248">
        <v>32</v>
      </c>
      <c r="S7" s="249">
        <f t="shared" si="10"/>
        <v>6.25</v>
      </c>
      <c r="T7" s="25">
        <f>+Ene!L7+Feb!L7+Mar!L7+Abr!L7+May!L7+Jun!L7+Jul!L7+Ago!L7+Set!L7+Oct!L7+Nov!L7+Dic!L7</f>
        <v>6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4</v>
      </c>
      <c r="W7" s="25">
        <f t="shared" si="11"/>
        <v>12</v>
      </c>
      <c r="X7" s="257">
        <v>86</v>
      </c>
      <c r="Y7" s="240">
        <f t="shared" si="8"/>
        <v>13.953488372093023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4</v>
      </c>
      <c r="AB7" s="25">
        <f>+Ene!Q7+Feb!Q7+Mar!Q7+Abr!Q7+May!Q7+Jun!Q7+Jul!Q7+Ago!Q7+Set!Q7+Oct!Q7+Nov!Q7+Dic!Q7</f>
        <v>12</v>
      </c>
      <c r="AC7" s="25">
        <f>+Ene!R7+Feb!R7+Mar!R7+Abr!R7+May!R7+Jun!R7+Jul!R7+Ago!R7+Set!R7+Oct!R7+Nov!R7+Dic!R7</f>
        <v>15</v>
      </c>
      <c r="AD7" s="25">
        <f t="shared" si="12"/>
        <v>31</v>
      </c>
      <c r="AE7" s="250">
        <v>86</v>
      </c>
      <c r="AF7" s="240">
        <f t="shared" si="13"/>
        <v>36.046511627906973</v>
      </c>
      <c r="AG7" s="26">
        <f>+Ene!S7+Feb!S7+Mar!S7+Abr!S7+May!S7+Jun!S7+Jul!S7+Ago!S7+Set!S7+Oct!S7+Nov!S7+Dic!S7</f>
        <v>1</v>
      </c>
      <c r="AH7" s="25">
        <f>+Ene!T7+Feb!T7+Mar!T7+Abr!T7+May!T7+Jun!T7+Jul!T7+Ago!T7+Set!T7+Oct!T7+Nov!T7+Dic!T7</f>
        <v>4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12</v>
      </c>
      <c r="AK7" s="25">
        <f t="shared" si="14"/>
        <v>17</v>
      </c>
      <c r="AL7" s="250">
        <v>86</v>
      </c>
      <c r="AM7" s="240">
        <f t="shared" si="15"/>
        <v>19.767441860465116</v>
      </c>
      <c r="AN7" s="266">
        <v>50.400235266638006</v>
      </c>
      <c r="AO7" s="230">
        <f>+Ene!W7+Feb!W7+Mar!W7+Abr!W7+May!W7+Jun!W7+Jul!W7+Ago!W7+Set!W7+Oct!W7+Nov!W7+Dic!W7</f>
        <v>12</v>
      </c>
      <c r="AP7" s="261">
        <f t="shared" si="9"/>
        <v>23.809412667450967</v>
      </c>
      <c r="AQ7" s="17">
        <f>+Ene!X7+Feb!X7+Mar!X7+Abr!X7+May!X7+Jun!X7+Jul!X7+Ago!X7+Set!X7+Oct!X7+Nov!X7+Dic!X7</f>
        <v>12</v>
      </c>
      <c r="AR7" s="261">
        <f t="shared" si="16"/>
        <v>23.809412667450967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1</v>
      </c>
      <c r="AV7" s="26">
        <f t="shared" si="17"/>
        <v>3</v>
      </c>
      <c r="AW7" s="250">
        <v>86</v>
      </c>
      <c r="AX7" s="240">
        <f t="shared" si="18"/>
        <v>3.4883720930232558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2</v>
      </c>
      <c r="Q8" s="234">
        <f>+Ene!K8+Feb!K8+Mar!K8+Abr!K8+May!K8+Jun!K8+Jul!K8+Ago!K8+Set!K8+Oct!K8+Nov!K8+Dic!K8</f>
        <v>2</v>
      </c>
      <c r="R8" s="248">
        <v>15</v>
      </c>
      <c r="S8" s="249">
        <f t="shared" si="10"/>
        <v>13.333333333333334</v>
      </c>
      <c r="T8" s="25">
        <f>+Ene!L8+Feb!L8+Mar!L8+Abr!L8+May!L8+Jun!L8+Jul!L8+Ago!L8+Set!L8+Oct!L8+Nov!L8+Dic!L8</f>
        <v>1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1</v>
      </c>
      <c r="W8" s="25">
        <f t="shared" si="11"/>
        <v>2</v>
      </c>
      <c r="X8" s="257">
        <v>44</v>
      </c>
      <c r="Y8" s="240">
        <f t="shared" si="8"/>
        <v>4.5454545454545459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7</v>
      </c>
      <c r="AB8" s="25">
        <f>+Ene!Q8+Feb!Q8+Mar!Q8+Abr!Q8+May!Q8+Jun!Q8+Jul!Q8+Ago!Q8+Set!Q8+Oct!Q8+Nov!Q8+Dic!Q8</f>
        <v>9</v>
      </c>
      <c r="AC8" s="25">
        <f>+Ene!R8+Feb!R8+Mar!R8+Abr!R8+May!R8+Jun!R8+Jul!R8+Ago!R8+Set!R8+Oct!R8+Nov!R8+Dic!R8</f>
        <v>2</v>
      </c>
      <c r="AD8" s="25">
        <f t="shared" si="12"/>
        <v>18</v>
      </c>
      <c r="AE8" s="250">
        <v>44</v>
      </c>
      <c r="AF8" s="240">
        <f t="shared" si="13"/>
        <v>40.909090909090914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50">
        <v>44</v>
      </c>
      <c r="AM8" s="240">
        <f t="shared" si="15"/>
        <v>2.2727272727272729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2</v>
      </c>
      <c r="AU8" s="25">
        <f>+Ene!AA8+Feb!AA8+Mar!AA8+Abr!AA8+May!AA8+Jun!AA8+Jul!AA8+Ago!AA8+Set!AA8+Oct!AA8+Nov!AA8+Dic!AA8</f>
        <v>1</v>
      </c>
      <c r="AV8" s="26">
        <f t="shared" si="17"/>
        <v>3</v>
      </c>
      <c r="AW8" s="250">
        <v>44</v>
      </c>
      <c r="AX8" s="240">
        <f t="shared" si="18"/>
        <v>6.8181818181818175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6</v>
      </c>
      <c r="Q9" s="234">
        <f>+Ene!K9+Feb!K9+Mar!K9+Abr!K9+May!K9+Jun!K9+Jul!K9+Ago!K9+Set!K9+Oct!K9+Nov!K9+Dic!K9</f>
        <v>7</v>
      </c>
      <c r="R9" s="248">
        <v>14</v>
      </c>
      <c r="S9" s="249">
        <f t="shared" si="10"/>
        <v>50</v>
      </c>
      <c r="T9" s="25">
        <f>+Ene!L9+Feb!L9+Mar!L9+Abr!L9+May!L9+Jun!L9+Jul!L9+Ago!L9+Set!L9+Oct!L9+Nov!L9+Dic!L9</f>
        <v>6</v>
      </c>
      <c r="U9" s="25">
        <f>+Ene!M9+Feb!M9+Mar!M9+Abr!M9+May!M9+Jun!M9+Jul!M9+Ago!M9+Set!M9+Oct!M9+Nov!M9+Dic!M9</f>
        <v>5</v>
      </c>
      <c r="V9" s="25">
        <f>+Ene!N9+Feb!N9+Mar!N9+Abr!N9+May!N9+Jun!N9+Jul!N9+Ago!N9+Set!N9+Oct!N9+Nov!N9+Dic!N9</f>
        <v>2</v>
      </c>
      <c r="W9" s="25">
        <f t="shared" si="11"/>
        <v>13</v>
      </c>
      <c r="X9" s="257">
        <v>42</v>
      </c>
      <c r="Y9" s="240">
        <f t="shared" si="8"/>
        <v>30.952380952380953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3</v>
      </c>
      <c r="AB9" s="25">
        <f>+Ene!Q9+Feb!Q9+Mar!Q9+Abr!Q9+May!Q9+Jun!Q9+Jul!Q9+Ago!Q9+Set!Q9+Oct!Q9+Nov!Q9+Dic!Q9</f>
        <v>25</v>
      </c>
      <c r="AC9" s="25">
        <f>+Ene!R9+Feb!R9+Mar!R9+Abr!R9+May!R9+Jun!R9+Jul!R9+Ago!R9+Set!R9+Oct!R9+Nov!R9+Dic!R9</f>
        <v>9</v>
      </c>
      <c r="AD9" s="25">
        <f t="shared" si="12"/>
        <v>37</v>
      </c>
      <c r="AE9" s="250">
        <v>42</v>
      </c>
      <c r="AF9" s="240">
        <f t="shared" si="13"/>
        <v>88.095238095238088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1</v>
      </c>
      <c r="AL9" s="250">
        <v>42</v>
      </c>
      <c r="AM9" s="240">
        <f t="shared" si="15"/>
        <v>2.3809523809523809</v>
      </c>
      <c r="AN9" s="266">
        <v>32.474549341763634</v>
      </c>
      <c r="AO9" s="230">
        <f>+Ene!W9+Feb!W9+Mar!W9+Abr!W9+May!W9+Jun!W9+Jul!W9+Ago!W9+Set!W9+Oct!W9+Nov!W9+Dic!W9</f>
        <v>0</v>
      </c>
      <c r="AP9" s="261">
        <f t="shared" si="9"/>
        <v>0</v>
      </c>
      <c r="AQ9" s="17">
        <f>+Ene!X9+Feb!X9+Mar!X9+Abr!X9+May!X9+Jun!X9+Jul!X9+Ago!X9+Set!X9+Oct!X9+Nov!X9+Dic!X9</f>
        <v>0</v>
      </c>
      <c r="AR9" s="26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0</v>
      </c>
      <c r="AW9" s="250">
        <v>42</v>
      </c>
      <c r="AX9" s="240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84</v>
      </c>
      <c r="Q10" s="234">
        <f>+Ene!K10+Feb!K10+Mar!K10+Abr!K10+May!K10+Jun!K10+Jul!K10+Ago!K10+Set!K10+Oct!K10+Nov!K10+Dic!K10</f>
        <v>76</v>
      </c>
      <c r="R10" s="248">
        <v>668</v>
      </c>
      <c r="S10" s="249">
        <f t="shared" si="10"/>
        <v>11.377245508982035</v>
      </c>
      <c r="T10" s="25">
        <f>+Ene!L10+Feb!L10+Mar!L10+Abr!L10+May!L10+Jun!L10+Jul!L10+Ago!L10+Set!L10+Oct!L10+Nov!L10+Dic!L10</f>
        <v>60</v>
      </c>
      <c r="U10" s="25">
        <f>+Ene!M10+Feb!M10+Mar!M10+Abr!M10+May!M10+Jun!M10+Jul!M10+Ago!M10+Set!M10+Oct!M10+Nov!M10+Dic!M10</f>
        <v>36</v>
      </c>
      <c r="V10" s="25">
        <f>+Ene!N10+Feb!N10+Mar!N10+Abr!N10+May!N10+Jun!N10+Jul!N10+Ago!N10+Set!N10+Oct!N10+Nov!N10+Dic!N10</f>
        <v>23</v>
      </c>
      <c r="W10" s="25">
        <f t="shared" si="11"/>
        <v>119</v>
      </c>
      <c r="X10" s="257">
        <v>1766</v>
      </c>
      <c r="Y10" s="240">
        <f t="shared" si="8"/>
        <v>6.7383918459796144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111</v>
      </c>
      <c r="AB10" s="25">
        <f>+Ene!Q10+Feb!Q10+Mar!Q10+Abr!Q10+May!Q10+Jun!Q10+Jul!Q10+Ago!Q10+Set!Q10+Oct!Q10+Nov!Q10+Dic!Q10</f>
        <v>232</v>
      </c>
      <c r="AC10" s="25">
        <f>+Ene!R10+Feb!R10+Mar!R10+Abr!R10+May!R10+Jun!R10+Jul!R10+Ago!R10+Set!R10+Oct!R10+Nov!R10+Dic!R10</f>
        <v>142</v>
      </c>
      <c r="AD10" s="25">
        <f t="shared" si="12"/>
        <v>486</v>
      </c>
      <c r="AE10" s="250">
        <v>1766</v>
      </c>
      <c r="AF10" s="240">
        <f t="shared" si="13"/>
        <v>27.519818799546997</v>
      </c>
      <c r="AG10" s="26">
        <f>+Ene!S10+Feb!S10+Mar!S10+Abr!S10+May!S10+Jun!S10+Jul!S10+Ago!S10+Set!S10+Oct!S10+Nov!S10+Dic!S10</f>
        <v>99</v>
      </c>
      <c r="AH10" s="25">
        <f>+Ene!T10+Feb!T10+Mar!T10+Abr!T10+May!T10+Jun!T10+Jul!T10+Ago!T10+Set!T10+Oct!T10+Nov!T10+Dic!T10</f>
        <v>340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88</v>
      </c>
      <c r="AK10" s="25">
        <f t="shared" si="14"/>
        <v>527</v>
      </c>
      <c r="AL10" s="250">
        <v>1766</v>
      </c>
      <c r="AM10" s="240">
        <f t="shared" si="15"/>
        <v>29.84144960362401</v>
      </c>
      <c r="AN10" s="266">
        <v>1671.4915365324507</v>
      </c>
      <c r="AO10" s="230">
        <f>+Ene!W10+Feb!W10+Mar!W10+Abr!W10+May!W10+Jun!W10+Jul!W10+Ago!W10+Set!W10+Oct!W10+Nov!W10+Dic!W10</f>
        <v>1</v>
      </c>
      <c r="AP10" s="261">
        <f t="shared" si="9"/>
        <v>5.9826806067742586E-2</v>
      </c>
      <c r="AQ10" s="17">
        <f>+Ene!X10+Feb!X10+Mar!X10+Abr!X10+May!X10+Jun!X10+Jul!X10+Ago!X10+Set!X10+Oct!X10+Nov!X10+Dic!X10</f>
        <v>12</v>
      </c>
      <c r="AR10" s="261">
        <f t="shared" si="16"/>
        <v>0.71792167281291108</v>
      </c>
      <c r="AS10" s="25">
        <f>+Ene!Y10+Feb!Y10+Mar!Y10+Abr!Y10+May!Y10+Jun!Y10+Jul!Y10+Ago!Y10+Set!Y10+Oct!Y10+Nov!Y10+Dic!Y10</f>
        <v>34</v>
      </c>
      <c r="AT10" s="25">
        <f>+Ene!Z10+Feb!Z10+Mar!Z10+Abr!Z10+May!Z10+Jun!Z10+Jul!Z10+Ago!Z10+Set!Z10+Oct!Z10+Nov!Z10+Dic!Z10</f>
        <v>43</v>
      </c>
      <c r="AU10" s="25">
        <f>+Ene!AA10+Feb!AA10+Mar!AA10+Abr!AA10+May!AA10+Jun!AA10+Jul!AA10+Ago!AA10+Set!AA10+Oct!AA10+Nov!AA10+Dic!AA10</f>
        <v>16</v>
      </c>
      <c r="AV10" s="26">
        <f t="shared" si="17"/>
        <v>93</v>
      </c>
      <c r="AW10" s="250">
        <v>1766</v>
      </c>
      <c r="AX10" s="240">
        <f t="shared" si="18"/>
        <v>5.2661381653454136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49</v>
      </c>
      <c r="Q11" s="234">
        <f>+Ene!K11+Feb!K11+Mar!K11+Abr!K11+May!K11+Jun!K11+Jul!K11+Ago!K11+Set!K11+Oct!K11+Nov!K11+Dic!K11</f>
        <v>46</v>
      </c>
      <c r="R11" s="248">
        <v>270</v>
      </c>
      <c r="S11" s="249">
        <f t="shared" si="10"/>
        <v>17.037037037037038</v>
      </c>
      <c r="T11" s="25">
        <f>+Ene!L11+Feb!L11+Mar!L11+Abr!L11+May!L11+Jun!L11+Jul!L11+Ago!L11+Set!L11+Oct!L11+Nov!L11+Dic!L11</f>
        <v>39</v>
      </c>
      <c r="U11" s="25">
        <f>+Ene!M11+Feb!M11+Mar!M11+Abr!M11+May!M11+Jun!M11+Jul!M11+Ago!M11+Set!M11+Oct!M11+Nov!M11+Dic!M11</f>
        <v>22</v>
      </c>
      <c r="V11" s="25">
        <f>+Ene!N11+Feb!N11+Mar!N11+Abr!N11+May!N11+Jun!N11+Jul!N11+Ago!N11+Set!N11+Oct!N11+Nov!N11+Dic!N11</f>
        <v>22</v>
      </c>
      <c r="W11" s="25">
        <f t="shared" si="11"/>
        <v>83</v>
      </c>
      <c r="X11" s="257">
        <v>777</v>
      </c>
      <c r="Y11" s="240">
        <f t="shared" si="8"/>
        <v>10.682110682110682</v>
      </c>
      <c r="Z11" s="26">
        <f>+Ene!O11+Feb!O11+Mar!O11+Abr!O11+May!O11+Jun!O11+Jul!O11+Ago!O11+Set!O11+Oct!O11+Nov!O11+Dic!O11</f>
        <v>1</v>
      </c>
      <c r="AA11" s="25">
        <f>+Ene!P11+Feb!P11+Mar!P11+Abr!P11+May!P11+Jun!P11+Jul!P11+Ago!P11+Set!P11+Oct!P11+Nov!P11+Dic!P11</f>
        <v>50</v>
      </c>
      <c r="AB11" s="25">
        <f>+Ene!Q11+Feb!Q11+Mar!Q11+Abr!Q11+May!Q11+Jun!Q11+Jul!Q11+Ago!Q11+Set!Q11+Oct!Q11+Nov!Q11+Dic!Q11</f>
        <v>160</v>
      </c>
      <c r="AC11" s="25">
        <f>+Ene!R11+Feb!R11+Mar!R11+Abr!R11+May!R11+Jun!R11+Jul!R11+Ago!R11+Set!R11+Oct!R11+Nov!R11+Dic!R11</f>
        <v>118</v>
      </c>
      <c r="AD11" s="25">
        <f t="shared" si="12"/>
        <v>329</v>
      </c>
      <c r="AE11" s="250">
        <v>777</v>
      </c>
      <c r="AF11" s="240">
        <f t="shared" si="13"/>
        <v>42.342342342342342</v>
      </c>
      <c r="AG11" s="26">
        <f>+Ene!S11+Feb!S11+Mar!S11+Abr!S11+May!S11+Jun!S11+Jul!S11+Ago!S11+Set!S11+Oct!S11+Nov!S11+Dic!S11</f>
        <v>37</v>
      </c>
      <c r="AH11" s="25">
        <f>+Ene!T11+Feb!T11+Mar!T11+Abr!T11+May!T11+Jun!T11+Jul!T11+Ago!T11+Set!T11+Oct!T11+Nov!T11+Dic!T11</f>
        <v>330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201</v>
      </c>
      <c r="AK11" s="25">
        <f t="shared" si="14"/>
        <v>568</v>
      </c>
      <c r="AL11" s="250">
        <v>777</v>
      </c>
      <c r="AM11" s="240">
        <f t="shared" si="15"/>
        <v>73.1016731016731</v>
      </c>
      <c r="AN11" s="266">
        <v>605.02914993191575</v>
      </c>
      <c r="AO11" s="230">
        <f>+Ene!W11+Feb!W11+Mar!W11+Abr!W11+May!W11+Jun!W11+Jul!W11+Ago!W11+Set!W11+Oct!W11+Nov!W11+Dic!W11</f>
        <v>42</v>
      </c>
      <c r="AP11" s="261">
        <f t="shared" si="9"/>
        <v>6.9418142918777193</v>
      </c>
      <c r="AQ11" s="17">
        <f>+Ene!X11+Feb!X11+Mar!X11+Abr!X11+May!X11+Jun!X11+Jul!X11+Ago!X11+Set!X11+Oct!X11+Nov!X11+Dic!X11</f>
        <v>34</v>
      </c>
      <c r="AR11" s="261">
        <f t="shared" si="16"/>
        <v>5.6195639505676773</v>
      </c>
      <c r="AS11" s="25">
        <f>+Ene!Y11+Feb!Y11+Mar!Y11+Abr!Y11+May!Y11+Jun!Y11+Jul!Y11+Ago!Y11+Set!Y11+Oct!Y11+Nov!Y11+Dic!Y11</f>
        <v>70</v>
      </c>
      <c r="AT11" s="25">
        <f>+Ene!Z11+Feb!Z11+Mar!Z11+Abr!Z11+May!Z11+Jun!Z11+Jul!Z11+Ago!Z11+Set!Z11+Oct!Z11+Nov!Z11+Dic!Z11</f>
        <v>80</v>
      </c>
      <c r="AU11" s="25">
        <f>+Ene!AA11+Feb!AA11+Mar!AA11+Abr!AA11+May!AA11+Jun!AA11+Jul!AA11+Ago!AA11+Set!AA11+Oct!AA11+Nov!AA11+Dic!AA11</f>
        <v>53</v>
      </c>
      <c r="AV11" s="26">
        <f t="shared" si="17"/>
        <v>203</v>
      </c>
      <c r="AW11" s="250">
        <v>777</v>
      </c>
      <c r="AX11" s="240">
        <f t="shared" si="18"/>
        <v>26.126126126126124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68</v>
      </c>
      <c r="Q12" s="234">
        <f>+Ene!K12+Feb!K12+Mar!K12+Abr!K12+May!K12+Jun!K12+Jul!K12+Ago!K12+Set!K12+Oct!K12+Nov!K12+Dic!K12</f>
        <v>62</v>
      </c>
      <c r="R12" s="248">
        <v>380</v>
      </c>
      <c r="S12" s="249">
        <f t="shared" si="10"/>
        <v>16.315789473684212</v>
      </c>
      <c r="T12" s="25">
        <f>+Ene!L12+Feb!L12+Mar!L12+Abr!L12+May!L12+Jun!L12+Jul!L12+Ago!L12+Set!L12+Oct!L12+Nov!L12+Dic!L12</f>
        <v>79</v>
      </c>
      <c r="U12" s="25">
        <f>+Ene!M12+Feb!M12+Mar!M12+Abr!M12+May!M12+Jun!M12+Jul!M12+Ago!M12+Set!M12+Oct!M12+Nov!M12+Dic!M12</f>
        <v>50</v>
      </c>
      <c r="V12" s="25">
        <f>+Ene!N12+Feb!N12+Mar!N12+Abr!N12+May!N12+Jun!N12+Jul!N12+Ago!N12+Set!N12+Oct!N12+Nov!N12+Dic!N12</f>
        <v>43</v>
      </c>
      <c r="W12" s="25">
        <f t="shared" si="11"/>
        <v>172</v>
      </c>
      <c r="X12" s="257">
        <v>1121</v>
      </c>
      <c r="Y12" s="240">
        <f t="shared" si="8"/>
        <v>15.343443354148082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83</v>
      </c>
      <c r="AB12" s="25">
        <f>+Ene!Q12+Feb!Q12+Mar!Q12+Abr!Q12+May!Q12+Jun!Q12+Jul!Q12+Ago!Q12+Set!Q12+Oct!Q12+Nov!Q12+Dic!Q12</f>
        <v>260</v>
      </c>
      <c r="AC12" s="25">
        <f>+Ene!R12+Feb!R12+Mar!R12+Abr!R12+May!R12+Jun!R12+Jul!R12+Ago!R12+Set!R12+Oct!R12+Nov!R12+Dic!R12</f>
        <v>154</v>
      </c>
      <c r="AD12" s="25">
        <f t="shared" si="12"/>
        <v>497</v>
      </c>
      <c r="AE12" s="250">
        <v>1121</v>
      </c>
      <c r="AF12" s="240">
        <f t="shared" si="13"/>
        <v>44.335414808206956</v>
      </c>
      <c r="AG12" s="26">
        <f>+Ene!S12+Feb!S12+Mar!S12+Abr!S12+May!S12+Jun!S12+Jul!S12+Ago!S12+Set!S12+Oct!S12+Nov!S12+Dic!S12</f>
        <v>51</v>
      </c>
      <c r="AH12" s="25">
        <f>+Ene!T12+Feb!T12+Mar!T12+Abr!T12+May!T12+Jun!T12+Jul!T12+Ago!T12+Set!T12+Oct!T12+Nov!T12+Dic!T12</f>
        <v>228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127</v>
      </c>
      <c r="AK12" s="25">
        <f t="shared" si="14"/>
        <v>406</v>
      </c>
      <c r="AL12" s="250">
        <v>1121</v>
      </c>
      <c r="AM12" s="240">
        <f t="shared" si="15"/>
        <v>36.217662801070475</v>
      </c>
      <c r="AN12" s="266">
        <v>932.04758428948128</v>
      </c>
      <c r="AO12" s="230">
        <f>+Ene!W12+Feb!W12+Mar!W12+Abr!W12+May!W12+Jun!W12+Jul!W12+Ago!W12+Set!W12+Oct!W12+Nov!W12+Dic!W12</f>
        <v>8</v>
      </c>
      <c r="AP12" s="261">
        <f t="shared" si="9"/>
        <v>0.85832527596738117</v>
      </c>
      <c r="AQ12" s="17">
        <f>+Ene!X12+Feb!X12+Mar!X12+Abr!X12+May!X12+Jun!X12+Jul!X12+Ago!X12+Set!X12+Oct!X12+Nov!X12+Dic!X12</f>
        <v>74</v>
      </c>
      <c r="AR12" s="261">
        <f t="shared" si="16"/>
        <v>7.9395088026982767</v>
      </c>
      <c r="AS12" s="25">
        <f>+Ene!Y12+Feb!Y12+Mar!Y12+Abr!Y12+May!Y12+Jun!Y12+Jul!Y12+Ago!Y12+Set!Y12+Oct!Y12+Nov!Y12+Dic!Y12</f>
        <v>16</v>
      </c>
      <c r="AT12" s="25">
        <f>+Ene!Z12+Feb!Z12+Mar!Z12+Abr!Z12+May!Z12+Jun!Z12+Jul!Z12+Ago!Z12+Set!Z12+Oct!Z12+Nov!Z12+Dic!Z12</f>
        <v>29</v>
      </c>
      <c r="AU12" s="25">
        <f>+Ene!AA12+Feb!AA12+Mar!AA12+Abr!AA12+May!AA12+Jun!AA12+Jul!AA12+Ago!AA12+Set!AA12+Oct!AA12+Nov!AA12+Dic!AA12</f>
        <v>15</v>
      </c>
      <c r="AV12" s="26">
        <f t="shared" si="17"/>
        <v>60</v>
      </c>
      <c r="AW12" s="250">
        <v>1121</v>
      </c>
      <c r="AX12" s="240">
        <f t="shared" si="18"/>
        <v>5.3523639607493312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90</v>
      </c>
      <c r="Q13" s="234">
        <f>+Ene!K13+Feb!K13+Mar!K13+Abr!K13+May!K13+Jun!K13+Jul!K13+Ago!K13+Set!K13+Oct!K13+Nov!K13+Dic!K13</f>
        <v>67</v>
      </c>
      <c r="R13" s="248">
        <v>235</v>
      </c>
      <c r="S13" s="249">
        <f t="shared" si="10"/>
        <v>28.510638297872344</v>
      </c>
      <c r="T13" s="25">
        <f>+Ene!L13+Feb!L13+Mar!L13+Abr!L13+May!L13+Jun!L13+Jul!L13+Ago!L13+Set!L13+Oct!L13+Nov!L13+Dic!L13</f>
        <v>32</v>
      </c>
      <c r="U13" s="25">
        <f>+Ene!M13+Feb!M13+Mar!M13+Abr!M13+May!M13+Jun!M13+Jul!M13+Ago!M13+Set!M13+Oct!M13+Nov!M13+Dic!M13</f>
        <v>33</v>
      </c>
      <c r="V13" s="25">
        <f>+Ene!N13+Feb!N13+Mar!N13+Abr!N13+May!N13+Jun!N13+Jul!N13+Ago!N13+Set!N13+Oct!N13+Nov!N13+Dic!N13</f>
        <v>15</v>
      </c>
      <c r="W13" s="25">
        <f t="shared" si="11"/>
        <v>80</v>
      </c>
      <c r="X13" s="257">
        <v>641</v>
      </c>
      <c r="Y13" s="240">
        <f t="shared" si="8"/>
        <v>12.480499219968799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53</v>
      </c>
      <c r="AB13" s="25">
        <f>+Ene!Q13+Feb!Q13+Mar!Q13+Abr!Q13+May!Q13+Jun!Q13+Jul!Q13+Ago!Q13+Set!Q13+Oct!Q13+Nov!Q13+Dic!Q13</f>
        <v>114</v>
      </c>
      <c r="AC13" s="25">
        <f>+Ene!R13+Feb!R13+Mar!R13+Abr!R13+May!R13+Jun!R13+Jul!R13+Ago!R13+Set!R13+Oct!R13+Nov!R13+Dic!R13</f>
        <v>70</v>
      </c>
      <c r="AD13" s="25">
        <f t="shared" si="12"/>
        <v>237</v>
      </c>
      <c r="AE13" s="250">
        <v>641</v>
      </c>
      <c r="AF13" s="240">
        <f t="shared" si="13"/>
        <v>36.973478939157566</v>
      </c>
      <c r="AG13" s="26">
        <f>+Ene!S13+Feb!S13+Mar!S13+Abr!S13+May!S13+Jun!S13+Jul!S13+Ago!S13+Set!S13+Oct!S13+Nov!S13+Dic!S13</f>
        <v>62</v>
      </c>
      <c r="AH13" s="25">
        <f>+Ene!T13+Feb!T13+Mar!T13+Abr!T13+May!T13+Jun!T13+Jul!T13+Ago!T13+Set!T13+Oct!T13+Nov!T13+Dic!T13</f>
        <v>226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21</v>
      </c>
      <c r="AK13" s="25">
        <f t="shared" si="14"/>
        <v>309</v>
      </c>
      <c r="AL13" s="250">
        <v>641</v>
      </c>
      <c r="AM13" s="240">
        <f t="shared" si="15"/>
        <v>48.205928237129484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34</v>
      </c>
      <c r="AT13" s="25">
        <f>+Ene!Z13+Feb!Z13+Mar!Z13+Abr!Z13+May!Z13+Jun!Z13+Jul!Z13+Ago!Z13+Set!Z13+Oct!Z13+Nov!Z13+Dic!Z13</f>
        <v>25</v>
      </c>
      <c r="AU13" s="25">
        <f>+Ene!AA13+Feb!AA13+Mar!AA13+Abr!AA13+May!AA13+Jun!AA13+Jul!AA13+Ago!AA13+Set!AA13+Oct!AA13+Nov!AA13+Dic!AA13</f>
        <v>7</v>
      </c>
      <c r="AV13" s="26">
        <f t="shared" si="17"/>
        <v>66</v>
      </c>
      <c r="AW13" s="250">
        <v>641</v>
      </c>
      <c r="AX13" s="240">
        <f t="shared" si="18"/>
        <v>10.296411856474259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38</v>
      </c>
      <c r="Q14" s="234">
        <f>+Ene!K14+Feb!K14+Mar!K14+Abr!K14+May!K14+Jun!K14+Jul!K14+Ago!K14+Set!K14+Oct!K14+Nov!K14+Dic!K14</f>
        <v>31</v>
      </c>
      <c r="R14" s="248">
        <v>178</v>
      </c>
      <c r="S14" s="249">
        <f t="shared" si="10"/>
        <v>17.415730337078653</v>
      </c>
      <c r="T14" s="25">
        <f>+Ene!L14+Feb!L14+Mar!L14+Abr!L14+May!L14+Jun!L14+Jul!L14+Ago!L14+Set!L14+Oct!L14+Nov!L14+Dic!L14</f>
        <v>18</v>
      </c>
      <c r="U14" s="25">
        <f>+Ene!M14+Feb!M14+Mar!M14+Abr!M14+May!M14+Jun!M14+Jul!M14+Ago!M14+Set!M14+Oct!M14+Nov!M14+Dic!M14</f>
        <v>9</v>
      </c>
      <c r="V14" s="25">
        <f>+Ene!N14+Feb!N14+Mar!N14+Abr!N14+May!N14+Jun!N14+Jul!N14+Ago!N14+Set!N14+Oct!N14+Nov!N14+Dic!N14</f>
        <v>18</v>
      </c>
      <c r="W14" s="25">
        <f t="shared" si="11"/>
        <v>45</v>
      </c>
      <c r="X14" s="257">
        <v>483</v>
      </c>
      <c r="Y14" s="240">
        <f t="shared" si="8"/>
        <v>9.316770186335404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19</v>
      </c>
      <c r="AB14" s="25">
        <f>+Ene!Q14+Feb!Q14+Mar!Q14+Abr!Q14+May!Q14+Jun!Q14+Jul!Q14+Ago!Q14+Set!Q14+Oct!Q14+Nov!Q14+Dic!Q14</f>
        <v>73</v>
      </c>
      <c r="AC14" s="25">
        <f>+Ene!R14+Feb!R14+Mar!R14+Abr!R14+May!R14+Jun!R14+Jul!R14+Ago!R14+Set!R14+Oct!R14+Nov!R14+Dic!R14</f>
        <v>39</v>
      </c>
      <c r="AD14" s="25">
        <f t="shared" si="12"/>
        <v>131</v>
      </c>
      <c r="AE14" s="250">
        <v>483</v>
      </c>
      <c r="AF14" s="240">
        <f t="shared" si="13"/>
        <v>27.122153209109729</v>
      </c>
      <c r="AG14" s="26">
        <f>+Ene!S14+Feb!S14+Mar!S14+Abr!S14+May!S14+Jun!S14+Jul!S14+Ago!S14+Set!S14+Oct!S14+Nov!S14+Dic!S14</f>
        <v>37</v>
      </c>
      <c r="AH14" s="25">
        <f>+Ene!T14+Feb!T14+Mar!T14+Abr!T14+May!T14+Jun!T14+Jul!T14+Ago!T14+Set!T14+Oct!T14+Nov!T14+Dic!T14</f>
        <v>49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45</v>
      </c>
      <c r="AK14" s="25">
        <f t="shared" si="14"/>
        <v>131</v>
      </c>
      <c r="AL14" s="250">
        <v>483</v>
      </c>
      <c r="AM14" s="240">
        <f t="shared" si="15"/>
        <v>27.122153209109729</v>
      </c>
      <c r="AN14" s="266">
        <v>215.16698483207873</v>
      </c>
      <c r="AO14" s="230">
        <f>+Ene!W14+Feb!W14+Mar!W14+Abr!W14+May!W14+Jun!W14+Jul!W14+Ago!W14+Set!W14+Oct!W14+Nov!W14+Dic!W14</f>
        <v>10</v>
      </c>
      <c r="AP14" s="261">
        <f t="shared" si="9"/>
        <v>4.6475531586800969</v>
      </c>
      <c r="AQ14" s="17">
        <f>+Ene!X14+Feb!X14+Mar!X14+Abr!X14+May!X14+Jun!X14+Jul!X14+Ago!X14+Set!X14+Oct!X14+Nov!X14+Dic!X14</f>
        <v>13</v>
      </c>
      <c r="AR14" s="261">
        <f t="shared" si="16"/>
        <v>6.0418191062841267</v>
      </c>
      <c r="AS14" s="25">
        <f>+Ene!Y14+Feb!Y14+Mar!Y14+Abr!Y14+May!Y14+Jun!Y14+Jul!Y14+Ago!Y14+Set!Y14+Oct!Y14+Nov!Y14+Dic!Y14</f>
        <v>7</v>
      </c>
      <c r="AT14" s="25">
        <f>+Ene!Z14+Feb!Z14+Mar!Z14+Abr!Z14+May!Z14+Jun!Z14+Jul!Z14+Ago!Z14+Set!Z14+Oct!Z14+Nov!Z14+Dic!Z14</f>
        <v>19</v>
      </c>
      <c r="AU14" s="25">
        <f>+Ene!AA14+Feb!AA14+Mar!AA14+Abr!AA14+May!AA14+Jun!AA14+Jul!AA14+Ago!AA14+Set!AA14+Oct!AA14+Nov!AA14+Dic!AA14</f>
        <v>8</v>
      </c>
      <c r="AV14" s="26">
        <f t="shared" si="17"/>
        <v>34</v>
      </c>
      <c r="AW14" s="250">
        <v>483</v>
      </c>
      <c r="AX14" s="240">
        <f t="shared" si="18"/>
        <v>7.0393374741200834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4</v>
      </c>
      <c r="Q15" s="234">
        <f>+Ene!K15+Feb!K15+Mar!K15+Abr!K15+May!K15+Jun!K15+Jul!K15+Ago!K15+Set!K15+Oct!K15+Nov!K15+Dic!K15</f>
        <v>3</v>
      </c>
      <c r="R15" s="248">
        <v>15</v>
      </c>
      <c r="S15" s="249">
        <f t="shared" si="10"/>
        <v>20</v>
      </c>
      <c r="T15" s="25">
        <f>+Ene!L15+Feb!L15+Mar!L15+Abr!L15+May!L15+Jun!L15+Jul!L15+Ago!L15+Set!L15+Oct!L15+Nov!L15+Dic!L15</f>
        <v>2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2</v>
      </c>
      <c r="W15" s="25">
        <f t="shared" si="11"/>
        <v>5</v>
      </c>
      <c r="X15" s="257">
        <v>81</v>
      </c>
      <c r="Y15" s="240">
        <f t="shared" si="8"/>
        <v>6.1728395061728394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5</v>
      </c>
      <c r="AB15" s="25">
        <f>+Ene!Q15+Feb!Q15+Mar!Q15+Abr!Q15+May!Q15+Jun!Q15+Jul!Q15+Ago!Q15+Set!Q15+Oct!Q15+Nov!Q15+Dic!Q15</f>
        <v>12</v>
      </c>
      <c r="AC15" s="25">
        <f>+Ene!R15+Feb!R15+Mar!R15+Abr!R15+May!R15+Jun!R15+Jul!R15+Ago!R15+Set!R15+Oct!R15+Nov!R15+Dic!R15</f>
        <v>15</v>
      </c>
      <c r="AD15" s="25">
        <f t="shared" si="12"/>
        <v>32</v>
      </c>
      <c r="AE15" s="250">
        <v>81</v>
      </c>
      <c r="AF15" s="240">
        <f t="shared" si="13"/>
        <v>39.506172839506171</v>
      </c>
      <c r="AG15" s="26">
        <f>+Ene!S15+Feb!S15+Mar!S15+Abr!S15+May!S15+Jun!S15+Jul!S15+Ago!S15+Set!S15+Oct!S15+Nov!S15+Dic!S15</f>
        <v>4</v>
      </c>
      <c r="AH15" s="25">
        <f>+Ene!T15+Feb!T15+Mar!T15+Abr!T15+May!T15+Jun!T15+Jul!T15+Ago!T15+Set!T15+Oct!T15+Nov!T15+Dic!T15</f>
        <v>10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14</v>
      </c>
      <c r="AK15" s="25">
        <f t="shared" si="14"/>
        <v>28</v>
      </c>
      <c r="AL15" s="250">
        <v>81</v>
      </c>
      <c r="AM15" s="240">
        <f t="shared" si="15"/>
        <v>34.567901234567898</v>
      </c>
      <c r="AN15" s="266">
        <v>54.74009679259202</v>
      </c>
      <c r="AO15" s="230">
        <f>+Ene!W15+Feb!W15+Mar!W15+Abr!W15+May!W15+Jun!W15+Jul!W15+Ago!W15+Set!W15+Oct!W15+Nov!W15+Dic!W15</f>
        <v>19</v>
      </c>
      <c r="AP15" s="261">
        <f t="shared" si="9"/>
        <v>34.709474614175825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4</v>
      </c>
      <c r="AT15" s="25">
        <f>+Ene!Z15+Feb!Z15+Mar!Z15+Abr!Z15+May!Z15+Jun!Z15+Jul!Z15+Ago!Z15+Set!Z15+Oct!Z15+Nov!Z15+Dic!Z15</f>
        <v>6</v>
      </c>
      <c r="AU15" s="25">
        <f>+Ene!AA15+Feb!AA15+Mar!AA15+Abr!AA15+May!AA15+Jun!AA15+Jul!AA15+Ago!AA15+Set!AA15+Oct!AA15+Nov!AA15+Dic!AA15</f>
        <v>6</v>
      </c>
      <c r="AV15" s="26">
        <f t="shared" si="17"/>
        <v>16</v>
      </c>
      <c r="AW15" s="250">
        <v>81</v>
      </c>
      <c r="AX15" s="240">
        <f t="shared" si="18"/>
        <v>19.753086419753085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69</v>
      </c>
      <c r="Q16" s="234">
        <f>+Ene!K16+Feb!K16+Mar!K16+Abr!K16+May!K16+Jun!K16+Jul!K16+Ago!K16+Set!K16+Oct!K16+Nov!K16+Dic!K16</f>
        <v>71</v>
      </c>
      <c r="R16" s="248">
        <v>359</v>
      </c>
      <c r="S16" s="249">
        <f t="shared" si="10"/>
        <v>19.777158774373259</v>
      </c>
      <c r="T16" s="25">
        <f>+Ene!L16+Feb!L16+Mar!L16+Abr!L16+May!L16+Jun!L16+Jul!L16+Ago!L16+Set!L16+Oct!L16+Nov!L16+Dic!L16</f>
        <v>39</v>
      </c>
      <c r="U16" s="25">
        <f>+Ene!M16+Feb!M16+Mar!M16+Abr!M16+May!M16+Jun!M16+Jul!M16+Ago!M16+Set!M16+Oct!M16+Nov!M16+Dic!M16</f>
        <v>24</v>
      </c>
      <c r="V16" s="25">
        <f>+Ene!N16+Feb!N16+Mar!N16+Abr!N16+May!N16+Jun!N16+Jul!N16+Ago!N16+Set!N16+Oct!N16+Nov!N16+Dic!N16</f>
        <v>42</v>
      </c>
      <c r="W16" s="25">
        <f t="shared" si="11"/>
        <v>105</v>
      </c>
      <c r="X16" s="257">
        <v>1043</v>
      </c>
      <c r="Y16" s="240">
        <f t="shared" si="8"/>
        <v>10.067114093959731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58</v>
      </c>
      <c r="AB16" s="25">
        <f>+Ene!Q16+Feb!Q16+Mar!Q16+Abr!Q16+May!Q16+Jun!Q16+Jul!Q16+Ago!Q16+Set!Q16+Oct!Q16+Nov!Q16+Dic!Q16</f>
        <v>116</v>
      </c>
      <c r="AC16" s="25">
        <f>+Ene!R16+Feb!R16+Mar!R16+Abr!R16+May!R16+Jun!R16+Jul!R16+Ago!R16+Set!R16+Oct!R16+Nov!R16+Dic!R16</f>
        <v>73</v>
      </c>
      <c r="AD16" s="25">
        <f t="shared" si="12"/>
        <v>247</v>
      </c>
      <c r="AE16" s="250">
        <v>1043</v>
      </c>
      <c r="AF16" s="240">
        <f t="shared" si="13"/>
        <v>23.681687440076701</v>
      </c>
      <c r="AG16" s="26">
        <f>+Ene!S16+Feb!S16+Mar!S16+Abr!S16+May!S16+Jun!S16+Jul!S16+Ago!S16+Set!S16+Oct!S16+Nov!S16+Dic!S16</f>
        <v>73</v>
      </c>
      <c r="AH16" s="25">
        <f>+Ene!T16+Feb!T16+Mar!T16+Abr!T16+May!T16+Jun!T16+Jul!T16+Ago!T16+Set!T16+Oct!T16+Nov!T16+Dic!T16</f>
        <v>116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80</v>
      </c>
      <c r="AK16" s="25">
        <f t="shared" si="14"/>
        <v>269</v>
      </c>
      <c r="AL16" s="250">
        <v>1043</v>
      </c>
      <c r="AM16" s="240">
        <f t="shared" si="15"/>
        <v>25.790987535953981</v>
      </c>
      <c r="AN16" s="266">
        <v>722.31900241498215</v>
      </c>
      <c r="AO16" s="230">
        <f>+Ene!W16+Feb!W16+Mar!W16+Abr!W16+May!W16+Jun!W16+Jul!W16+Ago!W16+Set!W16+Oct!W16+Nov!W16+Dic!W16</f>
        <v>0</v>
      </c>
      <c r="AP16" s="261">
        <f t="shared" si="9"/>
        <v>0</v>
      </c>
      <c r="AQ16" s="17">
        <f>+Ene!X16+Feb!X16+Mar!X16+Abr!X16+May!X16+Jun!X16+Jul!X16+Ago!X16+Set!X16+Oct!X16+Nov!X16+Dic!X16</f>
        <v>39</v>
      </c>
      <c r="AR16" s="261">
        <f t="shared" si="16"/>
        <v>5.3992764788976109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10</v>
      </c>
      <c r="AU16" s="25">
        <f>+Ene!AA16+Feb!AA16+Mar!AA16+Abr!AA16+May!AA16+Jun!AA16+Jul!AA16+Ago!AA16+Set!AA16+Oct!AA16+Nov!AA16+Dic!AA16</f>
        <v>3</v>
      </c>
      <c r="AV16" s="26">
        <f t="shared" si="17"/>
        <v>24</v>
      </c>
      <c r="AW16" s="250">
        <v>1043</v>
      </c>
      <c r="AX16" s="240">
        <f t="shared" si="18"/>
        <v>2.3010546500479387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54</v>
      </c>
      <c r="Q17" s="234">
        <f>+Ene!K17+Feb!K17+Mar!K17+Abr!K17+May!K17+Jun!K17+Jul!K17+Ago!K17+Set!K17+Oct!K17+Nov!K17+Dic!K17</f>
        <v>43</v>
      </c>
      <c r="R17" s="248">
        <v>225</v>
      </c>
      <c r="S17" s="249">
        <f t="shared" si="10"/>
        <v>19.111111111111111</v>
      </c>
      <c r="T17" s="25">
        <f>+Ene!L17+Feb!L17+Mar!L17+Abr!L17+May!L17+Jun!L17+Jul!L17+Ago!L17+Set!L17+Oct!L17+Nov!L17+Dic!L17</f>
        <v>28</v>
      </c>
      <c r="U17" s="25">
        <f>+Ene!M17+Feb!M17+Mar!M17+Abr!M17+May!M17+Jun!M17+Jul!M17+Ago!M17+Set!M17+Oct!M17+Nov!M17+Dic!M17</f>
        <v>16</v>
      </c>
      <c r="V17" s="25">
        <f>+Ene!N17+Feb!N17+Mar!N17+Abr!N17+May!N17+Jun!N17+Jul!N17+Ago!N17+Set!N17+Oct!N17+Nov!N17+Dic!N17</f>
        <v>19</v>
      </c>
      <c r="W17" s="25">
        <f t="shared" si="11"/>
        <v>63</v>
      </c>
      <c r="X17" s="257">
        <v>645</v>
      </c>
      <c r="Y17" s="240">
        <f t="shared" si="8"/>
        <v>9.7674418604651159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38</v>
      </c>
      <c r="AB17" s="25">
        <f>+Ene!Q17+Feb!Q17+Mar!Q17+Abr!Q17+May!Q17+Jun!Q17+Jul!Q17+Ago!Q17+Set!Q17+Oct!Q17+Nov!Q17+Dic!Q17</f>
        <v>150</v>
      </c>
      <c r="AC17" s="25">
        <f>+Ene!R17+Feb!R17+Mar!R17+Abr!R17+May!R17+Jun!R17+Jul!R17+Ago!R17+Set!R17+Oct!R17+Nov!R17+Dic!R17</f>
        <v>65</v>
      </c>
      <c r="AD17" s="25">
        <f t="shared" si="12"/>
        <v>253</v>
      </c>
      <c r="AE17" s="250">
        <v>645</v>
      </c>
      <c r="AF17" s="240">
        <f t="shared" si="13"/>
        <v>39.224806201550386</v>
      </c>
      <c r="AG17" s="26">
        <f>+Ene!S17+Feb!S17+Mar!S17+Abr!S17+May!S17+Jun!S17+Jul!S17+Ago!S17+Set!S17+Oct!S17+Nov!S17+Dic!S17</f>
        <v>21</v>
      </c>
      <c r="AH17" s="25">
        <f>+Ene!T17+Feb!T17+Mar!T17+Abr!T17+May!T17+Jun!T17+Jul!T17+Ago!T17+Set!T17+Oct!T17+Nov!T17+Dic!T17</f>
        <v>66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43</v>
      </c>
      <c r="AK17" s="25">
        <f t="shared" si="14"/>
        <v>130</v>
      </c>
      <c r="AL17" s="250">
        <v>645</v>
      </c>
      <c r="AM17" s="240">
        <f t="shared" si="15"/>
        <v>20.155038759689923</v>
      </c>
      <c r="AN17" s="266">
        <v>396.85024309719154</v>
      </c>
      <c r="AO17" s="230">
        <f>+Ene!W17+Feb!W17+Mar!W17+Abr!W17+May!W17+Jun!W17+Jul!W17+Ago!W17+Set!W17+Oct!W17+Nov!W17+Dic!W17</f>
        <v>61</v>
      </c>
      <c r="AP17" s="261">
        <f t="shared" si="9"/>
        <v>15.371037579296795</v>
      </c>
      <c r="AQ17" s="17">
        <f>+Ene!X17+Feb!X17+Mar!X17+Abr!X17+May!X17+Jun!X17+Jul!X17+Ago!X17+Set!X17+Oct!X17+Nov!X17+Dic!X17</f>
        <v>108</v>
      </c>
      <c r="AR17" s="261">
        <f t="shared" si="16"/>
        <v>27.21429604203367</v>
      </c>
      <c r="AS17" s="25">
        <f>+Ene!Y17+Feb!Y17+Mar!Y17+Abr!Y17+May!Y17+Jun!Y17+Jul!Y17+Ago!Y17+Set!Y17+Oct!Y17+Nov!Y17+Dic!Y17</f>
        <v>4</v>
      </c>
      <c r="AT17" s="25">
        <f>+Ene!Z17+Feb!Z17+Mar!Z17+Abr!Z17+May!Z17+Jun!Z17+Jul!Z17+Ago!Z17+Set!Z17+Oct!Z17+Nov!Z17+Dic!Z17</f>
        <v>13</v>
      </c>
      <c r="AU17" s="25">
        <f>+Ene!AA17+Feb!AA17+Mar!AA17+Abr!AA17+May!AA17+Jun!AA17+Jul!AA17+Ago!AA17+Set!AA17+Oct!AA17+Nov!AA17+Dic!AA17</f>
        <v>4</v>
      </c>
      <c r="AV17" s="26">
        <f t="shared" si="17"/>
        <v>21</v>
      </c>
      <c r="AW17" s="250">
        <v>645</v>
      </c>
      <c r="AX17" s="240">
        <f t="shared" si="18"/>
        <v>3.2558139534883721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13</v>
      </c>
      <c r="Q18" s="234">
        <f>+Ene!K18+Feb!K18+Mar!K18+Abr!K18+May!K18+Jun!K18+Jul!K18+Ago!K18+Set!K18+Oct!K18+Nov!K18+Dic!K18</f>
        <v>17</v>
      </c>
      <c r="R18" s="248">
        <v>175</v>
      </c>
      <c r="S18" s="249">
        <f t="shared" si="10"/>
        <v>9.7142857142857135</v>
      </c>
      <c r="T18" s="25">
        <f>+Ene!L18+Feb!L18+Mar!L18+Abr!L18+May!L18+Jun!L18+Jul!L18+Ago!L18+Set!L18+Oct!L18+Nov!L18+Dic!L18</f>
        <v>12</v>
      </c>
      <c r="U18" s="25">
        <f>+Ene!M18+Feb!M18+Mar!M18+Abr!M18+May!M18+Jun!M18+Jul!M18+Ago!M18+Set!M18+Oct!M18+Nov!M18+Dic!M18</f>
        <v>8</v>
      </c>
      <c r="V18" s="25">
        <f>+Ene!N18+Feb!N18+Mar!N18+Abr!N18+May!N18+Jun!N18+Jul!N18+Ago!N18+Set!N18+Oct!N18+Nov!N18+Dic!N18</f>
        <v>4</v>
      </c>
      <c r="W18" s="25">
        <f t="shared" si="11"/>
        <v>24</v>
      </c>
      <c r="X18" s="257">
        <v>476</v>
      </c>
      <c r="Y18" s="240">
        <f t="shared" si="8"/>
        <v>5.0420168067226889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24</v>
      </c>
      <c r="AB18" s="25">
        <f>+Ene!Q18+Feb!Q18+Mar!Q18+Abr!Q18+May!Q18+Jun!Q18+Jul!Q18+Ago!Q18+Set!Q18+Oct!Q18+Nov!Q18+Dic!Q18</f>
        <v>59</v>
      </c>
      <c r="AC18" s="25">
        <f>+Ene!R18+Feb!R18+Mar!R18+Abr!R18+May!R18+Jun!R18+Jul!R18+Ago!R18+Set!R18+Oct!R18+Nov!R18+Dic!R18</f>
        <v>21</v>
      </c>
      <c r="AD18" s="25">
        <f t="shared" si="12"/>
        <v>104</v>
      </c>
      <c r="AE18" s="250">
        <v>476</v>
      </c>
      <c r="AF18" s="240">
        <f t="shared" si="13"/>
        <v>21.84873949579832</v>
      </c>
      <c r="AG18" s="26">
        <f>+Ene!S18+Feb!S18+Mar!S18+Abr!S18+May!S18+Jun!S18+Jul!S18+Ago!S18+Set!S18+Oct!S18+Nov!S18+Dic!S18</f>
        <v>18</v>
      </c>
      <c r="AH18" s="25">
        <f>+Ene!T18+Feb!T18+Mar!T18+Abr!T18+May!T18+Jun!T18+Jul!T18+Ago!T18+Set!T18+Oct!T18+Nov!T18+Dic!T18</f>
        <v>86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51</v>
      </c>
      <c r="AK18" s="25">
        <f t="shared" si="14"/>
        <v>155</v>
      </c>
      <c r="AL18" s="250">
        <v>476</v>
      </c>
      <c r="AM18" s="240">
        <f t="shared" si="15"/>
        <v>32.563025210084035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9</v>
      </c>
      <c r="AT18" s="25">
        <f>+Ene!Z18+Feb!Z18+Mar!Z18+Abr!Z18+May!Z18+Jun!Z18+Jul!Z18+Ago!Z18+Set!Z18+Oct!Z18+Nov!Z18+Dic!Z18</f>
        <v>6</v>
      </c>
      <c r="AU18" s="25">
        <f>+Ene!AA18+Feb!AA18+Mar!AA18+Abr!AA18+May!AA18+Jun!AA18+Jul!AA18+Ago!AA18+Set!AA18+Oct!AA18+Nov!AA18+Dic!AA18</f>
        <v>5</v>
      </c>
      <c r="AV18" s="26">
        <f t="shared" si="17"/>
        <v>20</v>
      </c>
      <c r="AW18" s="250">
        <v>476</v>
      </c>
      <c r="AX18" s="240">
        <f t="shared" si="18"/>
        <v>4.2016806722689077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146</v>
      </c>
      <c r="Q19" s="234">
        <f>+Ene!K19+Feb!K19+Mar!K19+Abr!K19+May!K19+Jun!K19+Jul!K19+Ago!K19+Set!K19+Oct!K19+Nov!K19+Dic!K19</f>
        <v>156</v>
      </c>
      <c r="R19" s="248">
        <v>720</v>
      </c>
      <c r="S19" s="249">
        <f t="shared" si="10"/>
        <v>21.666666666666668</v>
      </c>
      <c r="T19" s="25">
        <f>+Ene!L19+Feb!L19+Mar!L19+Abr!L19+May!L19+Jun!L19+Jul!L19+Ago!L19+Set!L19+Oct!L19+Nov!L19+Dic!L19</f>
        <v>129</v>
      </c>
      <c r="U19" s="25">
        <f>+Ene!M19+Feb!M19+Mar!M19+Abr!M19+May!M19+Jun!M19+Jul!M19+Ago!M19+Set!M19+Oct!M19+Nov!M19+Dic!M19</f>
        <v>84</v>
      </c>
      <c r="V19" s="25">
        <f>+Ene!N19+Feb!N19+Mar!N19+Abr!N19+May!N19+Jun!N19+Jul!N19+Ago!N19+Set!N19+Oct!N19+Nov!N19+Dic!N19</f>
        <v>45</v>
      </c>
      <c r="W19" s="25">
        <f t="shared" si="11"/>
        <v>258</v>
      </c>
      <c r="X19" s="257">
        <v>2189</v>
      </c>
      <c r="Y19" s="240">
        <f t="shared" si="8"/>
        <v>11.786203746002741</v>
      </c>
      <c r="Z19" s="26">
        <f>+Ene!O19+Feb!O19+Mar!O19+Abr!O19+May!O19+Jun!O19+Jul!O19+Ago!O19+Set!O19+Oct!O19+Nov!O19+Dic!O19</f>
        <v>2</v>
      </c>
      <c r="AA19" s="25">
        <f>+Ene!P19+Feb!P19+Mar!P19+Abr!P19+May!P19+Jun!P19+Jul!P19+Ago!P19+Set!P19+Oct!P19+Nov!P19+Dic!P19</f>
        <v>168</v>
      </c>
      <c r="AB19" s="25">
        <f>+Ene!Q19+Feb!Q19+Mar!Q19+Abr!Q19+May!Q19+Jun!Q19+Jul!Q19+Ago!Q19+Set!Q19+Oct!Q19+Nov!Q19+Dic!Q19</f>
        <v>614</v>
      </c>
      <c r="AC19" s="25">
        <f>+Ene!R19+Feb!R19+Mar!R19+Abr!R19+May!R19+Jun!R19+Jul!R19+Ago!R19+Set!R19+Oct!R19+Nov!R19+Dic!R19</f>
        <v>272</v>
      </c>
      <c r="AD19" s="25">
        <f t="shared" si="12"/>
        <v>1056</v>
      </c>
      <c r="AE19" s="250">
        <v>2189</v>
      </c>
      <c r="AF19" s="240">
        <f t="shared" si="13"/>
        <v>48.241206030150749</v>
      </c>
      <c r="AG19" s="26">
        <f>+Ene!S19+Feb!S19+Mar!S19+Abr!S19+May!S19+Jun!S19+Jul!S19+Ago!S19+Set!S19+Oct!S19+Nov!S19+Dic!S19</f>
        <v>164</v>
      </c>
      <c r="AH19" s="25">
        <f>+Ene!T19+Feb!T19+Mar!T19+Abr!T19+May!T19+Jun!T19+Jul!T19+Ago!T19+Set!T19+Oct!T19+Nov!T19+Dic!T19</f>
        <v>123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124</v>
      </c>
      <c r="AK19" s="25">
        <f t="shared" si="14"/>
        <v>411</v>
      </c>
      <c r="AL19" s="250">
        <v>2189</v>
      </c>
      <c r="AM19" s="240">
        <f t="shared" si="15"/>
        <v>18.775696665143901</v>
      </c>
      <c r="AN19" s="266">
        <v>1208.853305541415</v>
      </c>
      <c r="AO19" s="230">
        <f>+Ene!W19+Feb!W19+Mar!W19+Abr!W19+May!W19+Jun!W19+Jul!W19+Ago!W19+Set!W19+Oct!W19+Nov!W19+Dic!W19</f>
        <v>13</v>
      </c>
      <c r="AP19" s="261">
        <f t="shared" si="9"/>
        <v>1.0753993011730756</v>
      </c>
      <c r="AQ19" s="17">
        <f>+Ene!X19+Feb!X19+Mar!X19+Abr!X19+May!X19+Jun!X19+Jul!X19+Ago!X19+Set!X19+Oct!X19+Nov!X19+Dic!X19</f>
        <v>55</v>
      </c>
      <c r="AR19" s="261">
        <f t="shared" si="16"/>
        <v>4.5497662741937814</v>
      </c>
      <c r="AS19" s="25">
        <f>+Ene!Y19+Feb!Y19+Mar!Y19+Abr!Y19+May!Y19+Jun!Y19+Jul!Y19+Ago!Y19+Set!Y19+Oct!Y19+Nov!Y19+Dic!Y19</f>
        <v>15</v>
      </c>
      <c r="AT19" s="25">
        <f>+Ene!Z19+Feb!Z19+Mar!Z19+Abr!Z19+May!Z19+Jun!Z19+Jul!Z19+Ago!Z19+Set!Z19+Oct!Z19+Nov!Z19+Dic!Z19</f>
        <v>44</v>
      </c>
      <c r="AU19" s="25">
        <f>+Ene!AA19+Feb!AA19+Mar!AA19+Abr!AA19+May!AA19+Jun!AA19+Jul!AA19+Ago!AA19+Set!AA19+Oct!AA19+Nov!AA19+Dic!AA19</f>
        <v>13</v>
      </c>
      <c r="AV19" s="26">
        <f t="shared" si="17"/>
        <v>72</v>
      </c>
      <c r="AW19" s="250">
        <v>2189</v>
      </c>
      <c r="AX19" s="240">
        <f t="shared" si="18"/>
        <v>3.2891731384193696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6</v>
      </c>
      <c r="Q20" s="234">
        <f>+Ene!K20+Feb!K20+Mar!K20+Abr!K20+May!K20+Jun!K20+Jul!K20+Ago!K20+Set!K20+Oct!K20+Nov!K20+Dic!K20</f>
        <v>5</v>
      </c>
      <c r="R20" s="248">
        <v>65</v>
      </c>
      <c r="S20" s="249">
        <f t="shared" si="10"/>
        <v>7.6923076923076925</v>
      </c>
      <c r="T20" s="25">
        <f>+Ene!L20+Feb!L20+Mar!L20+Abr!L20+May!L20+Jun!L20+Jul!L20+Ago!L20+Set!L20+Oct!L20+Nov!L20+Dic!L20</f>
        <v>15</v>
      </c>
      <c r="U20" s="25">
        <f>+Ene!M20+Feb!M20+Mar!M20+Abr!M20+May!M20+Jun!M20+Jul!M20+Ago!M20+Set!M20+Oct!M20+Nov!M20+Dic!M20</f>
        <v>14</v>
      </c>
      <c r="V20" s="25">
        <f>+Ene!N20+Feb!N20+Mar!N20+Abr!N20+May!N20+Jun!N20+Jul!N20+Ago!N20+Set!N20+Oct!N20+Nov!N20+Dic!N20</f>
        <v>8</v>
      </c>
      <c r="W20" s="25">
        <f t="shared" si="11"/>
        <v>37</v>
      </c>
      <c r="X20" s="257">
        <v>171</v>
      </c>
      <c r="Y20" s="240">
        <f t="shared" si="8"/>
        <v>21.637426900584796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7</v>
      </c>
      <c r="AB20" s="25">
        <f>+Ene!Q20+Feb!Q20+Mar!Q20+Abr!Q20+May!Q20+Jun!Q20+Jul!Q20+Ago!Q20+Set!Q20+Oct!Q20+Nov!Q20+Dic!Q20</f>
        <v>31</v>
      </c>
      <c r="AC20" s="25">
        <f>+Ene!R20+Feb!R20+Mar!R20+Abr!R20+May!R20+Jun!R20+Jul!R20+Ago!R20+Set!R20+Oct!R20+Nov!R20+Dic!R20</f>
        <v>31</v>
      </c>
      <c r="AD20" s="25">
        <f t="shared" si="12"/>
        <v>69</v>
      </c>
      <c r="AE20" s="250">
        <v>171</v>
      </c>
      <c r="AF20" s="240">
        <f t="shared" si="13"/>
        <v>40.350877192982452</v>
      </c>
      <c r="AG20" s="26">
        <f>+Ene!S20+Feb!S20+Mar!S20+Abr!S20+May!S20+Jun!S20+Jul!S20+Ago!S20+Set!S20+Oct!S20+Nov!S20+Dic!S20</f>
        <v>0</v>
      </c>
      <c r="AH20" s="25">
        <f>+Ene!T20+Feb!T20+Mar!T20+Abr!T20+May!T20+Jun!T20+Jul!T20+Ago!T20+Set!T20+Oct!T20+Nov!T20+Dic!T20</f>
        <v>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4"/>
        <v>3</v>
      </c>
      <c r="AL20" s="250">
        <v>171</v>
      </c>
      <c r="AM20" s="240">
        <f t="shared" si="15"/>
        <v>1.7543859649122806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50">
        <v>171</v>
      </c>
      <c r="AX20" s="240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8</v>
      </c>
      <c r="Q21" s="234">
        <f>+Ene!K21+Feb!K21+Mar!K21+Abr!K21+May!K21+Jun!K21+Jul!K21+Ago!K21+Set!K21+Oct!K21+Nov!K21+Dic!K21</f>
        <v>4</v>
      </c>
      <c r="R21" s="248">
        <v>48</v>
      </c>
      <c r="S21" s="249">
        <f t="shared" si="10"/>
        <v>8.3333333333333321</v>
      </c>
      <c r="T21" s="25">
        <f>+Ene!L21+Feb!L21+Mar!L21+Abr!L21+May!L21+Jun!L21+Jul!L21+Ago!L21+Set!L21+Oct!L21+Nov!L21+Dic!L21</f>
        <v>4</v>
      </c>
      <c r="U21" s="25">
        <f>+Ene!M21+Feb!M21+Mar!M21+Abr!M21+May!M21+Jun!M21+Jul!M21+Ago!M21+Set!M21+Oct!M21+Nov!M21+Dic!M21</f>
        <v>13</v>
      </c>
      <c r="V21" s="25">
        <f>+Ene!N21+Feb!N21+Mar!N21+Abr!N21+May!N21+Jun!N21+Jul!N21+Ago!N21+Set!N21+Oct!N21+Nov!N21+Dic!N21</f>
        <v>4</v>
      </c>
      <c r="W21" s="25">
        <f t="shared" si="11"/>
        <v>21</v>
      </c>
      <c r="X21" s="257">
        <v>147</v>
      </c>
      <c r="Y21" s="240">
        <f t="shared" si="8"/>
        <v>14.285714285714285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8</v>
      </c>
      <c r="AB21" s="25">
        <f>+Ene!Q21+Feb!Q21+Mar!Q21+Abr!Q21+May!Q21+Jun!Q21+Jul!Q21+Ago!Q21+Set!Q21+Oct!Q21+Nov!Q21+Dic!Q21</f>
        <v>22</v>
      </c>
      <c r="AC21" s="25">
        <f>+Ene!R21+Feb!R21+Mar!R21+Abr!R21+May!R21+Jun!R21+Jul!R21+Ago!R21+Set!R21+Oct!R21+Nov!R21+Dic!R21</f>
        <v>12</v>
      </c>
      <c r="AD21" s="25">
        <f t="shared" si="12"/>
        <v>42</v>
      </c>
      <c r="AE21" s="250">
        <v>147</v>
      </c>
      <c r="AF21" s="240">
        <f t="shared" si="13"/>
        <v>28.571428571428569</v>
      </c>
      <c r="AG21" s="26">
        <f>+Ene!S21+Feb!S21+Mar!S21+Abr!S21+May!S21+Jun!S21+Jul!S21+Ago!S21+Set!S21+Oct!S21+Nov!S21+Dic!S21</f>
        <v>7</v>
      </c>
      <c r="AH21" s="25">
        <f>+Ene!T21+Feb!T21+Mar!T21+Abr!T21+May!T21+Jun!T21+Jul!T21+Ago!T21+Set!T21+Oct!T21+Nov!T21+Dic!T21</f>
        <v>14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</v>
      </c>
      <c r="AK21" s="25">
        <f t="shared" si="14"/>
        <v>22</v>
      </c>
      <c r="AL21" s="250">
        <v>147</v>
      </c>
      <c r="AM21" s="240">
        <f t="shared" si="15"/>
        <v>14.965986394557824</v>
      </c>
      <c r="AN21" s="266">
        <v>117.44516753381409</v>
      </c>
      <c r="AO21" s="230">
        <f>+Ene!W21+Feb!W21+Mar!W21+Abr!W21+May!W21+Jun!W21+Jul!W21+Ago!W21+Set!W21+Oct!W21+Nov!W21+Dic!W21</f>
        <v>1</v>
      </c>
      <c r="AP21" s="261">
        <f t="shared" si="9"/>
        <v>0.85146117205042626</v>
      </c>
      <c r="AQ21" s="17">
        <f>+Ene!X21+Feb!X21+Mar!X21+Abr!X21+May!X21+Jun!X21+Jul!X21+Ago!X21+Set!X21+Oct!X21+Nov!X21+Dic!X21</f>
        <v>1</v>
      </c>
      <c r="AR21" s="261">
        <f t="shared" si="16"/>
        <v>0.85146117205042626</v>
      </c>
      <c r="AS21" s="25">
        <f>+Ene!Y21+Feb!Y21+Mar!Y21+Abr!Y21+May!Y21+Jun!Y21+Jul!Y21+Ago!Y21+Set!Y21+Oct!Y21+Nov!Y21+Dic!Y21</f>
        <v>3</v>
      </c>
      <c r="AT21" s="25">
        <f>+Ene!Z21+Feb!Z21+Mar!Z21+Abr!Z21+May!Z21+Jun!Z21+Jul!Z21+Ago!Z21+Set!Z21+Oct!Z21+Nov!Z21+Dic!Z21</f>
        <v>6</v>
      </c>
      <c r="AU21" s="25">
        <f>+Ene!AA21+Feb!AA21+Mar!AA21+Abr!AA21+May!AA21+Jun!AA21+Jul!AA21+Ago!AA21+Set!AA21+Oct!AA21+Nov!AA21+Dic!AA21</f>
        <v>1</v>
      </c>
      <c r="AV21" s="26">
        <f t="shared" si="17"/>
        <v>10</v>
      </c>
      <c r="AW21" s="250">
        <v>147</v>
      </c>
      <c r="AX21" s="240">
        <f t="shared" si="18"/>
        <v>6.8027210884353746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3</v>
      </c>
      <c r="Q22" s="234">
        <f>+Ene!K22+Feb!K22+Mar!K22+Abr!K22+May!K22+Jun!K22+Jul!K22+Ago!K22+Set!K22+Oct!K22+Nov!K22+Dic!K22</f>
        <v>3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3</v>
      </c>
      <c r="U22" s="25">
        <f>+Ene!M22+Feb!M22+Mar!M22+Abr!M22+May!M22+Jun!M22+Jul!M22+Ago!M22+Set!M22+Oct!M22+Nov!M22+Dic!M22</f>
        <v>0</v>
      </c>
      <c r="V22" s="25">
        <f>+Ene!N22+Feb!N22+Mar!N22+Abr!N22+May!N22+Jun!N22+Jul!N22+Ago!N22+Set!N22+Oct!N22+Nov!N22+Dic!N22</f>
        <v>1</v>
      </c>
      <c r="W22" s="25">
        <f t="shared" si="11"/>
        <v>4</v>
      </c>
      <c r="X22" s="257">
        <v>76</v>
      </c>
      <c r="Y22" s="240">
        <f t="shared" si="8"/>
        <v>5.2631578947368416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6</v>
      </c>
      <c r="AC22" s="25">
        <f>+Ene!R22+Feb!R22+Mar!R22+Abr!R22+May!R22+Jun!R22+Jul!R22+Ago!R22+Set!R22+Oct!R22+Nov!R22+Dic!R22</f>
        <v>3</v>
      </c>
      <c r="AD22" s="25">
        <f t="shared" si="12"/>
        <v>10</v>
      </c>
      <c r="AE22" s="250">
        <v>76</v>
      </c>
      <c r="AF22" s="240">
        <f t="shared" si="13"/>
        <v>13.157894736842104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0</v>
      </c>
      <c r="AK22" s="25">
        <f t="shared" si="14"/>
        <v>1</v>
      </c>
      <c r="AL22" s="250">
        <v>76</v>
      </c>
      <c r="AM22" s="240">
        <f t="shared" si="15"/>
        <v>1.3157894736842104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0</v>
      </c>
      <c r="AV22" s="26">
        <f t="shared" si="17"/>
        <v>0</v>
      </c>
      <c r="AW22" s="250">
        <v>76</v>
      </c>
      <c r="AX22" s="240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3</v>
      </c>
      <c r="Q23" s="234">
        <f>+Ene!K23+Feb!K23+Mar!K23+Abr!K23+May!K23+Jun!K23+Jul!K23+Ago!K23+Set!K23+Oct!K23+Nov!K23+Dic!K23</f>
        <v>1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3</v>
      </c>
      <c r="U23" s="25">
        <f>+Ene!M23+Feb!M23+Mar!M23+Abr!M23+May!M23+Jun!M23+Jul!M23+Ago!M23+Set!M23+Oct!M23+Nov!M23+Dic!M23</f>
        <v>3</v>
      </c>
      <c r="V23" s="25">
        <f>+Ene!N23+Feb!N23+Mar!N23+Abr!N23+May!N23+Jun!N23+Jul!N23+Ago!N23+Set!N23+Oct!N23+Nov!N23+Dic!N23</f>
        <v>1</v>
      </c>
      <c r="W23" s="25">
        <f t="shared" si="11"/>
        <v>7</v>
      </c>
      <c r="X23" s="257">
        <v>60</v>
      </c>
      <c r="Y23" s="240">
        <f t="shared" si="8"/>
        <v>11.666666666666666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5</v>
      </c>
      <c r="AB23" s="25">
        <f>+Ene!Q23+Feb!Q23+Mar!Q23+Abr!Q23+May!Q23+Jun!Q23+Jul!Q23+Ago!Q23+Set!Q23+Oct!Q23+Nov!Q23+Dic!Q23</f>
        <v>12</v>
      </c>
      <c r="AC23" s="25">
        <f>+Ene!R23+Feb!R23+Mar!R23+Abr!R23+May!R23+Jun!R23+Jul!R23+Ago!R23+Set!R23+Oct!R23+Nov!R23+Dic!R23</f>
        <v>8</v>
      </c>
      <c r="AD23" s="25">
        <f t="shared" si="12"/>
        <v>25</v>
      </c>
      <c r="AE23" s="250">
        <v>60</v>
      </c>
      <c r="AF23" s="240">
        <f t="shared" si="13"/>
        <v>41.666666666666671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50">
        <v>60</v>
      </c>
      <c r="AM23" s="240">
        <f t="shared" si="15"/>
        <v>0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50">
        <v>60</v>
      </c>
      <c r="AX23" s="240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0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57">
        <v>69</v>
      </c>
      <c r="Y24" s="240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5</v>
      </c>
      <c r="AC24" s="25">
        <f>+Ene!R24+Feb!R24+Mar!R24+Abr!R24+May!R24+Jun!R24+Jul!R24+Ago!R24+Set!R24+Oct!R24+Nov!R24+Dic!R24</f>
        <v>1</v>
      </c>
      <c r="AD24" s="25">
        <f t="shared" si="12"/>
        <v>6</v>
      </c>
      <c r="AE24" s="250">
        <v>69</v>
      </c>
      <c r="AF24" s="240">
        <f t="shared" si="13"/>
        <v>8.695652173913043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3</v>
      </c>
      <c r="Q25" s="234">
        <f>+Ene!K25+Feb!K25+Mar!K25+Abr!K25+May!K25+Jun!K25+Jul!K25+Ago!K25+Set!K25+Oct!K25+Nov!K25+Dic!K25</f>
        <v>3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4</v>
      </c>
      <c r="U25" s="25">
        <f>+Ene!M25+Feb!M25+Mar!M25+Abr!M25+May!M25+Jun!M25+Jul!M25+Ago!M25+Set!M25+Oct!M25+Nov!M25+Dic!M25</f>
        <v>7</v>
      </c>
      <c r="V25" s="25">
        <f>+Ene!N25+Feb!N25+Mar!N25+Abr!N25+May!N25+Jun!N25+Jul!N25+Ago!N25+Set!N25+Oct!N25+Nov!N25+Dic!N25</f>
        <v>3</v>
      </c>
      <c r="W25" s="25">
        <f t="shared" si="11"/>
        <v>14</v>
      </c>
      <c r="X25" s="257">
        <v>79</v>
      </c>
      <c r="Y25" s="240">
        <f t="shared" si="8"/>
        <v>17.721518987341771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0</v>
      </c>
      <c r="AB25" s="25">
        <f>+Ene!Q25+Feb!Q25+Mar!Q25+Abr!Q25+May!Q25+Jun!Q25+Jul!Q25+Ago!Q25+Set!Q25+Oct!Q25+Nov!Q25+Dic!Q25</f>
        <v>9</v>
      </c>
      <c r="AC25" s="25">
        <f>+Ene!R25+Feb!R25+Mar!R25+Abr!R25+May!R25+Jun!R25+Jul!R25+Ago!R25+Set!R25+Oct!R25+Nov!R25+Dic!R25</f>
        <v>8</v>
      </c>
      <c r="AD25" s="25">
        <f t="shared" si="12"/>
        <v>17</v>
      </c>
      <c r="AE25" s="250">
        <v>79</v>
      </c>
      <c r="AF25" s="240">
        <f t="shared" si="13"/>
        <v>21.518987341772153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0</v>
      </c>
      <c r="AL25" s="250">
        <v>79</v>
      </c>
      <c r="AM25" s="240">
        <f t="shared" si="15"/>
        <v>0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50">
        <v>79</v>
      </c>
      <c r="AX25" s="240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83</v>
      </c>
      <c r="Q26" s="234">
        <f>+Ene!K26+Feb!K26+Mar!K26+Abr!K26+May!K26+Jun!K26+Jul!K26+Ago!K26+Set!K26+Oct!K26+Nov!K26+Dic!K26</f>
        <v>91</v>
      </c>
      <c r="R26" s="248">
        <v>395</v>
      </c>
      <c r="S26" s="249">
        <f t="shared" si="10"/>
        <v>23.037974683544306</v>
      </c>
      <c r="T26" s="25">
        <f>+Ene!L26+Feb!L26+Mar!L26+Abr!L26+May!L26+Jun!L26+Jul!L26+Ago!L26+Set!L26+Oct!L26+Nov!L26+Dic!L26</f>
        <v>40</v>
      </c>
      <c r="U26" s="25">
        <f>+Ene!M26+Feb!M26+Mar!M26+Abr!M26+May!M26+Jun!M26+Jul!M26+Ago!M26+Set!M26+Oct!M26+Nov!M26+Dic!M26</f>
        <v>35</v>
      </c>
      <c r="V26" s="25">
        <f>+Ene!N26+Feb!N26+Mar!N26+Abr!N26+May!N26+Jun!N26+Jul!N26+Ago!N26+Set!N26+Oct!N26+Nov!N26+Dic!N26</f>
        <v>22</v>
      </c>
      <c r="W26" s="25">
        <f t="shared" si="11"/>
        <v>97</v>
      </c>
      <c r="X26" s="257">
        <v>1035</v>
      </c>
      <c r="Y26" s="240">
        <f t="shared" si="8"/>
        <v>9.3719806763285014</v>
      </c>
      <c r="Z26" s="26">
        <f>+Ene!O26+Feb!O26+Mar!O26+Abr!O26+May!O26+Jun!O26+Jul!O26+Ago!O26+Set!O26+Oct!O26+Nov!O26+Dic!O26</f>
        <v>2</v>
      </c>
      <c r="AA26" s="25">
        <f>+Ene!P26+Feb!P26+Mar!P26+Abr!P26+May!P26+Jun!P26+Jul!P26+Ago!P26+Set!P26+Oct!P26+Nov!P26+Dic!P26</f>
        <v>120</v>
      </c>
      <c r="AB26" s="25">
        <f>+Ene!Q26+Feb!Q26+Mar!Q26+Abr!Q26+May!Q26+Jun!Q26+Jul!Q26+Ago!Q26+Set!Q26+Oct!Q26+Nov!Q26+Dic!Q26</f>
        <v>297</v>
      </c>
      <c r="AC26" s="25">
        <f>+Ene!R26+Feb!R26+Mar!R26+Abr!R26+May!R26+Jun!R26+Jul!R26+Ago!R26+Set!R26+Oct!R26+Nov!R26+Dic!R26</f>
        <v>147</v>
      </c>
      <c r="AD26" s="25">
        <f t="shared" si="12"/>
        <v>566</v>
      </c>
      <c r="AE26" s="250">
        <v>1035</v>
      </c>
      <c r="AF26" s="240">
        <f t="shared" si="13"/>
        <v>54.685990338164245</v>
      </c>
      <c r="AG26" s="26">
        <f>+Ene!S26+Feb!S26+Mar!S26+Abr!S26+May!S26+Jun!S26+Jul!S26+Ago!S26+Set!S26+Oct!S26+Nov!S26+Dic!S26</f>
        <v>67</v>
      </c>
      <c r="AH26" s="25">
        <f>+Ene!T26+Feb!T26+Mar!T26+Abr!T26+May!T26+Jun!T26+Jul!T26+Ago!T26+Set!T26+Oct!T26+Nov!T26+Dic!T26</f>
        <v>291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128</v>
      </c>
      <c r="AK26" s="25">
        <f t="shared" si="14"/>
        <v>486</v>
      </c>
      <c r="AL26" s="250">
        <v>1035</v>
      </c>
      <c r="AM26" s="240">
        <f t="shared" si="15"/>
        <v>46.956521739130437</v>
      </c>
      <c r="AN26" s="266">
        <v>843.76700409428418</v>
      </c>
      <c r="AO26" s="230">
        <f>+Ene!W26+Feb!W26+Mar!W26+Abr!W26+May!W26+Jun!W26+Jul!W26+Ago!W26+Set!W26+Oct!W26+Nov!W26+Dic!W26</f>
        <v>8</v>
      </c>
      <c r="AP26" s="261">
        <f t="shared" si="9"/>
        <v>0.94812904050299474</v>
      </c>
      <c r="AQ26" s="17">
        <f>+Ene!X26+Feb!X26+Mar!X26+Abr!X26+May!X26+Jun!X26+Jul!X26+Ago!X26+Set!X26+Oct!X26+Nov!X26+Dic!X26</f>
        <v>6</v>
      </c>
      <c r="AR26" s="261">
        <f t="shared" si="16"/>
        <v>0.71109678037724589</v>
      </c>
      <c r="AS26" s="25">
        <f>+Ene!Y26+Feb!Y26+Mar!Y26+Abr!Y26+May!Y26+Jun!Y26+Jul!Y26+Ago!Y26+Set!Y26+Oct!Y26+Nov!Y26+Dic!Y26</f>
        <v>49</v>
      </c>
      <c r="AT26" s="25">
        <f>+Ene!Z26+Feb!Z26+Mar!Z26+Abr!Z26+May!Z26+Jun!Z26+Jul!Z26+Ago!Z26+Set!Z26+Oct!Z26+Nov!Z26+Dic!Z26</f>
        <v>63</v>
      </c>
      <c r="AU26" s="25">
        <f>+Ene!AA26+Feb!AA26+Mar!AA26+Abr!AA26+May!AA26+Jun!AA26+Jul!AA26+Ago!AA26+Set!AA26+Oct!AA26+Nov!AA26+Dic!AA26</f>
        <v>21</v>
      </c>
      <c r="AV26" s="26">
        <f t="shared" si="17"/>
        <v>133</v>
      </c>
      <c r="AW26" s="250">
        <v>1035</v>
      </c>
      <c r="AX26" s="240">
        <f t="shared" si="18"/>
        <v>12.85024154589372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151</v>
      </c>
      <c r="Q27" s="234">
        <f>+Ene!K27+Feb!K27+Mar!K27+Abr!K27+May!K27+Jun!K27+Jul!K27+Ago!K27+Set!K27+Oct!K27+Nov!K27+Dic!K27</f>
        <v>146</v>
      </c>
      <c r="R27" s="248">
        <v>410</v>
      </c>
      <c r="S27" s="249">
        <f t="shared" si="10"/>
        <v>35.609756097560975</v>
      </c>
      <c r="T27" s="25">
        <f>+Ene!L27+Feb!L27+Mar!L27+Abr!L27+May!L27+Jun!L27+Jul!L27+Ago!L27+Set!L27+Oct!L27+Nov!L27+Dic!L27</f>
        <v>90</v>
      </c>
      <c r="U27" s="25">
        <f>+Ene!M27+Feb!M27+Mar!M27+Abr!M27+May!M27+Jun!M27+Jul!M27+Ago!M27+Set!M27+Oct!M27+Nov!M27+Dic!M27</f>
        <v>76</v>
      </c>
      <c r="V27" s="25">
        <f>+Ene!N27+Feb!N27+Mar!N27+Abr!N27+May!N27+Jun!N27+Jul!N27+Ago!N27+Set!N27+Oct!N27+Nov!N27+Dic!N27</f>
        <v>37</v>
      </c>
      <c r="W27" s="25">
        <f t="shared" si="11"/>
        <v>203</v>
      </c>
      <c r="X27" s="257">
        <v>1088</v>
      </c>
      <c r="Y27" s="240">
        <f t="shared" si="8"/>
        <v>18.65808823529412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127</v>
      </c>
      <c r="AB27" s="25">
        <f>+Ene!Q27+Feb!Q27+Mar!Q27+Abr!Q27+May!Q27+Jun!Q27+Jul!Q27+Ago!Q27+Set!Q27+Oct!Q27+Nov!Q27+Dic!Q27</f>
        <v>444</v>
      </c>
      <c r="AC27" s="25">
        <f>+Ene!R27+Feb!R27+Mar!R27+Abr!R27+May!R27+Jun!R27+Jul!R27+Ago!R27+Set!R27+Oct!R27+Nov!R27+Dic!R27</f>
        <v>195</v>
      </c>
      <c r="AD27" s="25">
        <f t="shared" si="12"/>
        <v>766</v>
      </c>
      <c r="AE27" s="250">
        <v>1088</v>
      </c>
      <c r="AF27" s="240">
        <f t="shared" si="13"/>
        <v>70.404411764705884</v>
      </c>
      <c r="AG27" s="26">
        <f>+Ene!S27+Feb!S27+Mar!S27+Abr!S27+May!S27+Jun!S27+Jul!S27+Ago!S27+Set!S27+Oct!S27+Nov!S27+Dic!S27</f>
        <v>121</v>
      </c>
      <c r="AH27" s="25">
        <f>+Ene!T27+Feb!T27+Mar!T27+Abr!T27+May!T27+Jun!T27+Jul!T27+Ago!T27+Set!T27+Oct!T27+Nov!T27+Dic!T27</f>
        <v>262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60</v>
      </c>
      <c r="AK27" s="25">
        <f t="shared" si="14"/>
        <v>443</v>
      </c>
      <c r="AL27" s="250">
        <v>1088</v>
      </c>
      <c r="AM27" s="240">
        <f t="shared" si="15"/>
        <v>40.716911764705884</v>
      </c>
      <c r="AN27" s="266">
        <v>878.2880024866721</v>
      </c>
      <c r="AO27" s="230">
        <f>+Ene!W27+Feb!W27+Mar!W27+Abr!W27+May!W27+Jun!W27+Jul!W27+Ago!W27+Set!W27+Oct!W27+Nov!W27+Dic!W27</f>
        <v>98</v>
      </c>
      <c r="AP27" s="261">
        <f t="shared" si="9"/>
        <v>11.158071125022243</v>
      </c>
      <c r="AQ27" s="17">
        <f>+Ene!X27+Feb!X27+Mar!X27+Abr!X27+May!X27+Jun!X27+Jul!X27+Ago!X27+Set!X27+Oct!X27+Nov!X27+Dic!X27</f>
        <v>69</v>
      </c>
      <c r="AR27" s="261">
        <f t="shared" si="16"/>
        <v>7.8561929349646409</v>
      </c>
      <c r="AS27" s="25">
        <f>+Ene!Y27+Feb!Y27+Mar!Y27+Abr!Y27+May!Y27+Jun!Y27+Jul!Y27+Ago!Y27+Set!Y27+Oct!Y27+Nov!Y27+Dic!Y27</f>
        <v>52</v>
      </c>
      <c r="AT27" s="25">
        <f>+Ene!Z27+Feb!Z27+Mar!Z27+Abr!Z27+May!Z27+Jun!Z27+Jul!Z27+Ago!Z27+Set!Z27+Oct!Z27+Nov!Z27+Dic!Z27</f>
        <v>44</v>
      </c>
      <c r="AU27" s="25">
        <f>+Ene!AA27+Feb!AA27+Mar!AA27+Abr!AA27+May!AA27+Jun!AA27+Jul!AA27+Ago!AA27+Set!AA27+Oct!AA27+Nov!AA27+Dic!AA27</f>
        <v>14</v>
      </c>
      <c r="AV27" s="26">
        <f t="shared" si="17"/>
        <v>110</v>
      </c>
      <c r="AW27" s="250">
        <v>1088</v>
      </c>
      <c r="AX27" s="240">
        <f t="shared" si="18"/>
        <v>10.11029411764706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138</v>
      </c>
      <c r="Q28" s="234">
        <f>+Ene!K28+Feb!K28+Mar!K28+Abr!K28+May!K28+Jun!K28+Jul!K28+Ago!K28+Set!K28+Oct!K28+Nov!K28+Dic!K28</f>
        <v>128</v>
      </c>
      <c r="R28" s="248">
        <v>800</v>
      </c>
      <c r="S28" s="249">
        <f t="shared" si="10"/>
        <v>16</v>
      </c>
      <c r="T28" s="25">
        <f>+Ene!L28+Feb!L28+Mar!L28+Abr!L28+May!L28+Jun!L28+Jul!L28+Ago!L28+Set!L28+Oct!L28+Nov!L28+Dic!L28</f>
        <v>79</v>
      </c>
      <c r="U28" s="25">
        <f>+Ene!M28+Feb!M28+Mar!M28+Abr!M28+May!M28+Jun!M28+Jul!M28+Ago!M28+Set!M28+Oct!M28+Nov!M28+Dic!M28</f>
        <v>57</v>
      </c>
      <c r="V28" s="25">
        <f>+Ene!N28+Feb!N28+Mar!N28+Abr!N28+May!N28+Jun!N28+Jul!N28+Ago!N28+Set!N28+Oct!N28+Nov!N28+Dic!N28</f>
        <v>48</v>
      </c>
      <c r="W28" s="25">
        <f t="shared" si="11"/>
        <v>184</v>
      </c>
      <c r="X28" s="257">
        <v>2203</v>
      </c>
      <c r="Y28" s="240">
        <f t="shared" si="8"/>
        <v>8.3522469359963694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104</v>
      </c>
      <c r="AB28" s="25">
        <f>+Ene!Q28+Feb!Q28+Mar!Q28+Abr!Q28+May!Q28+Jun!Q28+Jul!Q28+Ago!Q28+Set!Q28+Oct!Q28+Nov!Q28+Dic!Q28</f>
        <v>446</v>
      </c>
      <c r="AC28" s="25">
        <f>+Ene!R28+Feb!R28+Mar!R28+Abr!R28+May!R28+Jun!R28+Jul!R28+Ago!R28+Set!R28+Oct!R28+Nov!R28+Dic!R28</f>
        <v>223</v>
      </c>
      <c r="AD28" s="25">
        <f t="shared" si="12"/>
        <v>773</v>
      </c>
      <c r="AE28" s="250">
        <v>2203</v>
      </c>
      <c r="AF28" s="240">
        <f t="shared" si="13"/>
        <v>35.088515660463003</v>
      </c>
      <c r="AG28" s="26">
        <f>+Ene!S28+Feb!S28+Mar!S28+Abr!S28+May!S28+Jun!S28+Jul!S28+Ago!S28+Set!S28+Oct!S28+Nov!S28+Dic!S28</f>
        <v>154</v>
      </c>
      <c r="AH28" s="25">
        <f>+Ene!T28+Feb!T28+Mar!T28+Abr!T28+May!T28+Jun!T28+Jul!T28+Ago!T28+Set!T28+Oct!T28+Nov!T28+Dic!T28</f>
        <v>78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40</v>
      </c>
      <c r="AK28" s="25">
        <f t="shared" si="14"/>
        <v>272</v>
      </c>
      <c r="AL28" s="250">
        <v>2203</v>
      </c>
      <c r="AM28" s="240">
        <f t="shared" si="15"/>
        <v>12.346799818429414</v>
      </c>
      <c r="AN28" s="266">
        <v>1686.9894476372656</v>
      </c>
      <c r="AO28" s="230">
        <f>+Ene!W28+Feb!W28+Mar!W28+Abr!W28+May!W28+Jun!W28+Jul!W28+Ago!W28+Set!W28+Oct!W28+Nov!W28+Dic!W28</f>
        <v>175</v>
      </c>
      <c r="AP28" s="261">
        <f t="shared" si="9"/>
        <v>10.373508870793382</v>
      </c>
      <c r="AQ28" s="17">
        <f>+Ene!X28+Feb!X28+Mar!X28+Abr!X28+May!X28+Jun!X28+Jul!X28+Ago!X28+Set!X28+Oct!X28+Nov!X28+Dic!X28</f>
        <v>172</v>
      </c>
      <c r="AR28" s="261">
        <f t="shared" si="16"/>
        <v>10.19567729015121</v>
      </c>
      <c r="AS28" s="25">
        <f>+Ene!Y28+Feb!Y28+Mar!Y28+Abr!Y28+May!Y28+Jun!Y28+Jul!Y28+Ago!Y28+Set!Y28+Oct!Y28+Nov!Y28+Dic!Y28</f>
        <v>19</v>
      </c>
      <c r="AT28" s="25">
        <f>+Ene!Z28+Feb!Z28+Mar!Z28+Abr!Z28+May!Z28+Jun!Z28+Jul!Z28+Ago!Z28+Set!Z28+Oct!Z28+Nov!Z28+Dic!Z28</f>
        <v>23</v>
      </c>
      <c r="AU28" s="25">
        <f>+Ene!AA28+Feb!AA28+Mar!AA28+Abr!AA28+May!AA28+Jun!AA28+Jul!AA28+Ago!AA28+Set!AA28+Oct!AA28+Nov!AA28+Dic!AA28</f>
        <v>11</v>
      </c>
      <c r="AV28" s="26">
        <f t="shared" si="17"/>
        <v>53</v>
      </c>
      <c r="AW28" s="250">
        <v>2203</v>
      </c>
      <c r="AX28" s="240">
        <f t="shared" si="18"/>
        <v>2.4058102587380845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94</v>
      </c>
      <c r="Q29" s="234">
        <f>+Ene!K29+Feb!K29+Mar!K29+Abr!K29+May!K29+Jun!K29+Jul!K29+Ago!K29+Set!K29+Oct!K29+Nov!K29+Dic!K29</f>
        <v>92</v>
      </c>
      <c r="R29" s="248">
        <v>447</v>
      </c>
      <c r="S29" s="249">
        <f t="shared" si="10"/>
        <v>20.581655480984338</v>
      </c>
      <c r="T29" s="25">
        <f>+Ene!L29+Feb!L29+Mar!L29+Abr!L29+May!L29+Jun!L29+Jul!L29+Ago!L29+Set!L29+Oct!L29+Nov!L29+Dic!L29</f>
        <v>59</v>
      </c>
      <c r="U29" s="25">
        <f>+Ene!M29+Feb!M29+Mar!M29+Abr!M29+May!M29+Jun!M29+Jul!M29+Ago!M29+Set!M29+Oct!M29+Nov!M29+Dic!M29</f>
        <v>36</v>
      </c>
      <c r="V29" s="25">
        <f>+Ene!N29+Feb!N29+Mar!N29+Abr!N29+May!N29+Jun!N29+Jul!N29+Ago!N29+Set!N29+Oct!N29+Nov!N29+Dic!N29</f>
        <v>33</v>
      </c>
      <c r="W29" s="25">
        <f t="shared" si="11"/>
        <v>128</v>
      </c>
      <c r="X29" s="257">
        <v>1222</v>
      </c>
      <c r="Y29" s="240">
        <f t="shared" si="8"/>
        <v>10.474631751227497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76</v>
      </c>
      <c r="AB29" s="25">
        <f>+Ene!Q29+Feb!Q29+Mar!Q29+Abr!Q29+May!Q29+Jun!Q29+Jul!Q29+Ago!Q29+Set!Q29+Oct!Q29+Nov!Q29+Dic!Q29</f>
        <v>243</v>
      </c>
      <c r="AC29" s="25">
        <f>+Ene!R29+Feb!R29+Mar!R29+Abr!R29+May!R29+Jun!R29+Jul!R29+Ago!R29+Set!R29+Oct!R29+Nov!R29+Dic!R29</f>
        <v>83</v>
      </c>
      <c r="AD29" s="25">
        <f t="shared" si="12"/>
        <v>402</v>
      </c>
      <c r="AE29" s="250">
        <v>1222</v>
      </c>
      <c r="AF29" s="240">
        <f t="shared" si="13"/>
        <v>32.896890343698857</v>
      </c>
      <c r="AG29" s="26">
        <f>+Ene!S29+Feb!S29+Mar!S29+Abr!S29+May!S29+Jun!S29+Jul!S29+Ago!S29+Set!S29+Oct!S29+Nov!S29+Dic!S29</f>
        <v>126</v>
      </c>
      <c r="AH29" s="25">
        <f>+Ene!T29+Feb!T29+Mar!T29+Abr!T29+May!T29+Jun!T29+Jul!T29+Ago!T29+Set!T29+Oct!T29+Nov!T29+Dic!T29</f>
        <v>171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79</v>
      </c>
      <c r="AK29" s="25">
        <f t="shared" si="14"/>
        <v>376</v>
      </c>
      <c r="AL29" s="250">
        <v>1222</v>
      </c>
      <c r="AM29" s="240">
        <f t="shared" si="15"/>
        <v>30.76923076923077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16</v>
      </c>
      <c r="AR29" s="261">
        <f t="shared" si="16"/>
        <v>1.9693101394483763</v>
      </c>
      <c r="AS29" s="25">
        <f>+Ene!Y29+Feb!Y29+Mar!Y29+Abr!Y29+May!Y29+Jun!Y29+Jul!Y29+Ago!Y29+Set!Y29+Oct!Y29+Nov!Y29+Dic!Y29</f>
        <v>45</v>
      </c>
      <c r="AT29" s="25">
        <f>+Ene!Z29+Feb!Z29+Mar!Z29+Abr!Z29+May!Z29+Jun!Z29+Jul!Z29+Ago!Z29+Set!Z29+Oct!Z29+Nov!Z29+Dic!Z29</f>
        <v>50</v>
      </c>
      <c r="AU29" s="25">
        <f>+Ene!AA29+Feb!AA29+Mar!AA29+Abr!AA29+May!AA29+Jun!AA29+Jul!AA29+Ago!AA29+Set!AA29+Oct!AA29+Nov!AA29+Dic!AA29</f>
        <v>18</v>
      </c>
      <c r="AV29" s="26">
        <f t="shared" si="17"/>
        <v>113</v>
      </c>
      <c r="AW29" s="250">
        <v>1222</v>
      </c>
      <c r="AX29" s="240">
        <f t="shared" si="18"/>
        <v>9.2471358428805228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121</v>
      </c>
      <c r="Q30" s="234">
        <f>+Ene!K30+Feb!K30+Mar!K30+Abr!K30+May!K30+Jun!K30+Jul!K30+Ago!K30+Set!K30+Oct!K30+Nov!K30+Dic!K30</f>
        <v>106</v>
      </c>
      <c r="R30" s="248">
        <v>500</v>
      </c>
      <c r="S30" s="249">
        <f t="shared" si="10"/>
        <v>21.2</v>
      </c>
      <c r="T30" s="25">
        <f>+Ene!L30+Feb!L30+Mar!L30+Abr!L30+May!L30+Jun!L30+Jul!L30+Ago!L30+Set!L30+Oct!L30+Nov!L30+Dic!L30</f>
        <v>67</v>
      </c>
      <c r="U30" s="25">
        <f>+Ene!M30+Feb!M30+Mar!M30+Abr!M30+May!M30+Jun!M30+Jul!M30+Ago!M30+Set!M30+Oct!M30+Nov!M30+Dic!M30</f>
        <v>43</v>
      </c>
      <c r="V30" s="25">
        <f>+Ene!N30+Feb!N30+Mar!N30+Abr!N30+May!N30+Jun!N30+Jul!N30+Ago!N30+Set!N30+Oct!N30+Nov!N30+Dic!N30</f>
        <v>43</v>
      </c>
      <c r="W30" s="25">
        <f t="shared" si="11"/>
        <v>153</v>
      </c>
      <c r="X30" s="257">
        <v>1367</v>
      </c>
      <c r="Y30" s="240">
        <f t="shared" si="8"/>
        <v>11.192392099487931</v>
      </c>
      <c r="Z30" s="26">
        <f>+Ene!O30+Feb!O30+Mar!O30+Abr!O30+May!O30+Jun!O30+Jul!O30+Ago!O30+Set!O30+Oct!O30+Nov!O30+Dic!O30</f>
        <v>1</v>
      </c>
      <c r="AA30" s="25">
        <f>+Ene!P30+Feb!P30+Mar!P30+Abr!P30+May!P30+Jun!P30+Jul!P30+Ago!P30+Set!P30+Oct!P30+Nov!P30+Dic!P30</f>
        <v>117</v>
      </c>
      <c r="AB30" s="25">
        <f>+Ene!Q30+Feb!Q30+Mar!Q30+Abr!Q30+May!Q30+Jun!Q30+Jul!Q30+Ago!Q30+Set!Q30+Oct!Q30+Nov!Q30+Dic!Q30</f>
        <v>279</v>
      </c>
      <c r="AC30" s="25">
        <f>+Ene!R30+Feb!R30+Mar!R30+Abr!R30+May!R30+Jun!R30+Jul!R30+Ago!R30+Set!R30+Oct!R30+Nov!R30+Dic!R30</f>
        <v>90</v>
      </c>
      <c r="AD30" s="25">
        <f t="shared" si="12"/>
        <v>487</v>
      </c>
      <c r="AE30" s="250">
        <v>1367</v>
      </c>
      <c r="AF30" s="240">
        <f t="shared" si="13"/>
        <v>35.62545720555962</v>
      </c>
      <c r="AG30" s="26">
        <f>+Ene!S30+Feb!S30+Mar!S30+Abr!S30+May!S30+Jun!S30+Jul!S30+Ago!S30+Set!S30+Oct!S30+Nov!S30+Dic!S30</f>
        <v>145</v>
      </c>
      <c r="AH30" s="25">
        <f>+Ene!T30+Feb!T30+Mar!T30+Abr!T30+May!T30+Jun!T30+Jul!T30+Ago!T30+Set!T30+Oct!T30+Nov!T30+Dic!T30</f>
        <v>273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86</v>
      </c>
      <c r="AK30" s="25">
        <f t="shared" si="14"/>
        <v>504</v>
      </c>
      <c r="AL30" s="250">
        <v>1367</v>
      </c>
      <c r="AM30" s="240">
        <f t="shared" si="15"/>
        <v>36.869056327724948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56</v>
      </c>
      <c r="AR30" s="261">
        <f t="shared" si="16"/>
        <v>5.1809018129027367</v>
      </c>
      <c r="AS30" s="25">
        <f>+Ene!Y30+Feb!Y30+Mar!Y30+Abr!Y30+May!Y30+Jun!Y30+Jul!Y30+Ago!Y30+Set!Y30+Oct!Y30+Nov!Y30+Dic!Y30</f>
        <v>51</v>
      </c>
      <c r="AT30" s="25">
        <f>+Ene!Z30+Feb!Z30+Mar!Z30+Abr!Z30+May!Z30+Jun!Z30+Jul!Z30+Ago!Z30+Set!Z30+Oct!Z30+Nov!Z30+Dic!Z30</f>
        <v>47</v>
      </c>
      <c r="AU30" s="25">
        <f>+Ene!AA30+Feb!AA30+Mar!AA30+Abr!AA30+May!AA30+Jun!AA30+Jul!AA30+Ago!AA30+Set!AA30+Oct!AA30+Nov!AA30+Dic!AA30</f>
        <v>18</v>
      </c>
      <c r="AV30" s="26">
        <f t="shared" si="17"/>
        <v>116</v>
      </c>
      <c r="AW30" s="250">
        <v>1367</v>
      </c>
      <c r="AX30" s="240">
        <f t="shared" si="18"/>
        <v>8.485735186539868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13</v>
      </c>
      <c r="Q31" s="234">
        <f>+Ene!K31+Feb!K31+Mar!K31+Abr!K31+May!K31+Jun!K31+Jul!K31+Ago!K31+Set!K31+Oct!K31+Nov!K31+Dic!K31</f>
        <v>14</v>
      </c>
      <c r="R31" s="248">
        <v>100</v>
      </c>
      <c r="S31" s="249">
        <f t="shared" si="10"/>
        <v>14.000000000000002</v>
      </c>
      <c r="T31" s="25">
        <f>+Ene!L31+Feb!L31+Mar!L31+Abr!L31+May!L31+Jun!L31+Jul!L31+Ago!L31+Set!L31+Oct!L31+Nov!L31+Dic!L31</f>
        <v>10</v>
      </c>
      <c r="U31" s="25">
        <f>+Ene!M31+Feb!M31+Mar!M31+Abr!M31+May!M31+Jun!M31+Jul!M31+Ago!M31+Set!M31+Oct!M31+Nov!M31+Dic!M31</f>
        <v>5</v>
      </c>
      <c r="V31" s="25">
        <f>+Ene!N31+Feb!N31+Mar!N31+Abr!N31+May!N31+Jun!N31+Jul!N31+Ago!N31+Set!N31+Oct!N31+Nov!N31+Dic!N31</f>
        <v>8</v>
      </c>
      <c r="W31" s="25">
        <f t="shared" si="11"/>
        <v>23</v>
      </c>
      <c r="X31" s="257">
        <v>257</v>
      </c>
      <c r="Y31" s="240">
        <f t="shared" si="8"/>
        <v>8.9494163424124515</v>
      </c>
      <c r="Z31" s="26">
        <f>+Ene!O31+Feb!O31+Mar!O31+Abr!O31+May!O31+Jun!O31+Jul!O31+Ago!O31+Set!O31+Oct!O31+Nov!O31+Dic!O31</f>
        <v>0</v>
      </c>
      <c r="AA31" s="25">
        <f>+Ene!P31+Feb!P31+Mar!P31+Abr!P31+May!P31+Jun!P31+Jul!P31+Ago!P31+Set!P31+Oct!P31+Nov!P31+Dic!P31</f>
        <v>14</v>
      </c>
      <c r="AB31" s="25">
        <f>+Ene!Q31+Feb!Q31+Mar!Q31+Abr!Q31+May!Q31+Jun!Q31+Jul!Q31+Ago!Q31+Set!Q31+Oct!Q31+Nov!Q31+Dic!Q31</f>
        <v>22</v>
      </c>
      <c r="AC31" s="25">
        <f>+Ene!R31+Feb!R31+Mar!R31+Abr!R31+May!R31+Jun!R31+Jul!R31+Ago!R31+Set!R31+Oct!R31+Nov!R31+Dic!R31</f>
        <v>20</v>
      </c>
      <c r="AD31" s="25">
        <f t="shared" si="12"/>
        <v>56</v>
      </c>
      <c r="AE31" s="250">
        <v>257</v>
      </c>
      <c r="AF31" s="240">
        <f t="shared" si="13"/>
        <v>21.789883268482491</v>
      </c>
      <c r="AG31" s="26">
        <f>+Ene!S31+Feb!S31+Mar!S31+Abr!S31+May!S31+Jun!S31+Jul!S31+Ago!S31+Set!S31+Oct!S31+Nov!S31+Dic!S31</f>
        <v>18</v>
      </c>
      <c r="AH31" s="25">
        <f>+Ene!T31+Feb!T31+Mar!T31+Abr!T31+May!T31+Jun!T31+Jul!T31+Ago!T31+Set!T31+Oct!T31+Nov!T31+Dic!T31</f>
        <v>54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11</v>
      </c>
      <c r="AK31" s="25">
        <f t="shared" si="14"/>
        <v>83</v>
      </c>
      <c r="AL31" s="250">
        <v>257</v>
      </c>
      <c r="AM31" s="240">
        <f t="shared" si="15"/>
        <v>32.295719844357976</v>
      </c>
      <c r="AN31" s="266">
        <v>268.81554417060607</v>
      </c>
      <c r="AO31" s="230">
        <f>+Ene!W31+Feb!W31+Mar!W31+Abr!W31+May!W31+Jun!W31+Jul!W31+Ago!W31+Set!W31+Oct!W31+Nov!W31+Dic!W31</f>
        <v>16</v>
      </c>
      <c r="AP31" s="261">
        <f t="shared" si="9"/>
        <v>5.952036757906181</v>
      </c>
      <c r="AQ31" s="17">
        <f>+Ene!X31+Feb!X31+Mar!X31+Abr!X31+May!X31+Jun!X31+Jul!X31+Ago!X31+Set!X31+Oct!X31+Nov!X31+Dic!X31</f>
        <v>19</v>
      </c>
      <c r="AR31" s="261">
        <f t="shared" si="16"/>
        <v>7.0680436500135908</v>
      </c>
      <c r="AS31" s="25">
        <f>+Ene!Y31+Feb!Y31+Mar!Y31+Abr!Y31+May!Y31+Jun!Y31+Jul!Y31+Ago!Y31+Set!Y31+Oct!Y31+Nov!Y31+Dic!Y31</f>
        <v>4</v>
      </c>
      <c r="AT31" s="25">
        <f>+Ene!Z31+Feb!Z31+Mar!Z31+Abr!Z31+May!Z31+Jun!Z31+Jul!Z31+Ago!Z31+Set!Z31+Oct!Z31+Nov!Z31+Dic!Z31</f>
        <v>4</v>
      </c>
      <c r="AU31" s="25">
        <f>+Ene!AA31+Feb!AA31+Mar!AA31+Abr!AA31+May!AA31+Jun!AA31+Jul!AA31+Ago!AA31+Set!AA31+Oct!AA31+Nov!AA31+Dic!AA31</f>
        <v>2</v>
      </c>
      <c r="AV31" s="26">
        <f t="shared" si="17"/>
        <v>10</v>
      </c>
      <c r="AW31" s="250">
        <v>257</v>
      </c>
      <c r="AX31" s="240">
        <f t="shared" si="18"/>
        <v>3.8910505836575875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30</v>
      </c>
      <c r="Q32" s="234">
        <f>+Ene!K32+Feb!K32+Mar!K32+Abr!K32+May!K32+Jun!K32+Jul!K32+Ago!K32+Set!K32+Oct!K32+Nov!K32+Dic!K32</f>
        <v>28</v>
      </c>
      <c r="R32" s="248">
        <v>98</v>
      </c>
      <c r="S32" s="249">
        <f t="shared" si="10"/>
        <v>28.571428571428569</v>
      </c>
      <c r="T32" s="25">
        <f>+Ene!L32+Feb!L32+Mar!L32+Abr!L32+May!L32+Jun!L32+Jul!L32+Ago!L32+Set!L32+Oct!L32+Nov!L32+Dic!L32</f>
        <v>15</v>
      </c>
      <c r="U32" s="25">
        <f>+Ene!M32+Feb!M32+Mar!M32+Abr!M32+May!M32+Jun!M32+Jul!M32+Ago!M32+Set!M32+Oct!M32+Nov!M32+Dic!M32</f>
        <v>26</v>
      </c>
      <c r="V32" s="25">
        <f>+Ene!N32+Feb!N32+Mar!N32+Abr!N32+May!N32+Jun!N32+Jul!N32+Ago!N32+Set!N32+Oct!N32+Nov!N32+Dic!N32</f>
        <v>9</v>
      </c>
      <c r="W32" s="25">
        <f t="shared" si="11"/>
        <v>50</v>
      </c>
      <c r="X32" s="257">
        <v>353</v>
      </c>
      <c r="Y32" s="240">
        <f t="shared" si="8"/>
        <v>14.164305949008499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25</v>
      </c>
      <c r="AB32" s="25">
        <f>+Ene!Q32+Feb!Q32+Mar!Q32+Abr!Q32+May!Q32+Jun!Q32+Jul!Q32+Ago!Q32+Set!Q32+Oct!Q32+Nov!Q32+Dic!Q32</f>
        <v>91</v>
      </c>
      <c r="AC32" s="25">
        <f>+Ene!R32+Feb!R32+Mar!R32+Abr!R32+May!R32+Jun!R32+Jul!R32+Ago!R32+Set!R32+Oct!R32+Nov!R32+Dic!R32</f>
        <v>56</v>
      </c>
      <c r="AD32" s="25">
        <f t="shared" si="12"/>
        <v>172</v>
      </c>
      <c r="AE32" s="250">
        <v>353</v>
      </c>
      <c r="AF32" s="240">
        <f t="shared" si="13"/>
        <v>48.725212464589234</v>
      </c>
      <c r="AG32" s="26">
        <f>+Ene!S32+Feb!S32+Mar!S32+Abr!S32+May!S32+Jun!S32+Jul!S32+Ago!S32+Set!S32+Oct!S32+Nov!S32+Dic!S32</f>
        <v>34</v>
      </c>
      <c r="AH32" s="25">
        <f>+Ene!T32+Feb!T32+Mar!T32+Abr!T32+May!T32+Jun!T32+Jul!T32+Ago!T32+Set!T32+Oct!T32+Nov!T32+Dic!T32</f>
        <v>179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142</v>
      </c>
      <c r="AK32" s="25">
        <f t="shared" si="14"/>
        <v>355</v>
      </c>
      <c r="AL32" s="250">
        <v>353</v>
      </c>
      <c r="AM32" s="240">
        <f t="shared" si="15"/>
        <v>100.56657223796034</v>
      </c>
      <c r="AN32" s="266">
        <v>495.73270412425831</v>
      </c>
      <c r="AO32" s="230">
        <f>+Ene!W32+Feb!W32+Mar!W32+Abr!W32+May!W32+Jun!W32+Jul!W32+Ago!W32+Set!W32+Oct!W32+Nov!W32+Dic!W32</f>
        <v>0</v>
      </c>
      <c r="AP32" s="261">
        <f t="shared" si="9"/>
        <v>0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2</v>
      </c>
      <c r="AT32" s="25">
        <f>+Ene!Z32+Feb!Z32+Mar!Z32+Abr!Z32+May!Z32+Jun!Z32+Jul!Z32+Ago!Z32+Set!Z32+Oct!Z32+Nov!Z32+Dic!Z32</f>
        <v>10</v>
      </c>
      <c r="AU32" s="25">
        <f>+Ene!AA32+Feb!AA32+Mar!AA32+Abr!AA32+May!AA32+Jun!AA32+Jul!AA32+Ago!AA32+Set!AA32+Oct!AA32+Nov!AA32+Dic!AA32</f>
        <v>4</v>
      </c>
      <c r="AV32" s="26">
        <f t="shared" si="17"/>
        <v>16</v>
      </c>
      <c r="AW32" s="250">
        <v>353</v>
      </c>
      <c r="AX32" s="240">
        <f t="shared" si="18"/>
        <v>4.5325779036827196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49</v>
      </c>
      <c r="Q33" s="234">
        <f>+Ene!K33+Feb!K33+Mar!K33+Abr!K33+May!K33+Jun!K33+Jul!K33+Ago!K33+Set!K33+Oct!K33+Nov!K33+Dic!K33</f>
        <v>59</v>
      </c>
      <c r="R33" s="248">
        <v>200</v>
      </c>
      <c r="S33" s="249">
        <f t="shared" si="10"/>
        <v>29.5</v>
      </c>
      <c r="T33" s="25">
        <f>+Ene!L33+Feb!L33+Mar!L33+Abr!L33+May!L33+Jun!L33+Jul!L33+Ago!L33+Set!L33+Oct!L33+Nov!L33+Dic!L33</f>
        <v>32</v>
      </c>
      <c r="U33" s="25">
        <f>+Ene!M33+Feb!M33+Mar!M33+Abr!M33+May!M33+Jun!M33+Jul!M33+Ago!M33+Set!M33+Oct!M33+Nov!M33+Dic!M33</f>
        <v>10</v>
      </c>
      <c r="V33" s="25">
        <f>+Ene!N33+Feb!N33+Mar!N33+Abr!N33+May!N33+Jun!N33+Jul!N33+Ago!N33+Set!N33+Oct!N33+Nov!N33+Dic!N33</f>
        <v>19</v>
      </c>
      <c r="W33" s="25">
        <f t="shared" si="11"/>
        <v>61</v>
      </c>
      <c r="X33" s="257">
        <v>620</v>
      </c>
      <c r="Y33" s="240">
        <f t="shared" si="8"/>
        <v>9.8387096774193559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67</v>
      </c>
      <c r="AB33" s="25">
        <f>+Ene!Q33+Feb!Q33+Mar!Q33+Abr!Q33+May!Q33+Jun!Q33+Jul!Q33+Ago!Q33+Set!Q33+Oct!Q33+Nov!Q33+Dic!Q33</f>
        <v>76</v>
      </c>
      <c r="AC33" s="25">
        <f>+Ene!R33+Feb!R33+Mar!R33+Abr!R33+May!R33+Jun!R33+Jul!R33+Ago!R33+Set!R33+Oct!R33+Nov!R33+Dic!R33</f>
        <v>48</v>
      </c>
      <c r="AD33" s="25">
        <f t="shared" si="12"/>
        <v>191</v>
      </c>
      <c r="AE33" s="250">
        <v>620</v>
      </c>
      <c r="AF33" s="240">
        <f t="shared" si="13"/>
        <v>30.806451612903224</v>
      </c>
      <c r="AG33" s="26">
        <f>+Ene!S33+Feb!S33+Mar!S33+Abr!S33+May!S33+Jun!S33+Jul!S33+Ago!S33+Set!S33+Oct!S33+Nov!S33+Dic!S33</f>
        <v>105</v>
      </c>
      <c r="AH33" s="25">
        <f>+Ene!T33+Feb!T33+Mar!T33+Abr!T33+May!T33+Jun!T33+Jul!T33+Ago!T33+Set!T33+Oct!T33+Nov!T33+Dic!T33</f>
        <v>76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29</v>
      </c>
      <c r="AK33" s="25">
        <f t="shared" si="14"/>
        <v>210</v>
      </c>
      <c r="AL33" s="250">
        <v>620</v>
      </c>
      <c r="AM33" s="240">
        <f t="shared" si="15"/>
        <v>33.87096774193548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31</v>
      </c>
      <c r="AR33" s="261">
        <f t="shared" si="16"/>
        <v>5.0381657349264479</v>
      </c>
      <c r="AS33" s="25">
        <f>+Ene!Y33+Feb!Y33+Mar!Y33+Abr!Y33+May!Y33+Jun!Y33+Jul!Y33+Ago!Y33+Set!Y33+Oct!Y33+Nov!Y33+Dic!Y33</f>
        <v>1</v>
      </c>
      <c r="AT33" s="25">
        <f>+Ene!Z33+Feb!Z33+Mar!Z33+Abr!Z33+May!Z33+Jun!Z33+Jul!Z33+Ago!Z33+Set!Z33+Oct!Z33+Nov!Z33+Dic!Z33</f>
        <v>2</v>
      </c>
      <c r="AU33" s="25">
        <f>+Ene!AA33+Feb!AA33+Mar!AA33+Abr!AA33+May!AA33+Jun!AA33+Jul!AA33+Ago!AA33+Set!AA33+Oct!AA33+Nov!AA33+Dic!AA33</f>
        <v>1</v>
      </c>
      <c r="AV33" s="26">
        <f t="shared" si="17"/>
        <v>4</v>
      </c>
      <c r="AW33" s="250">
        <v>620</v>
      </c>
      <c r="AX33" s="240">
        <f t="shared" si="18"/>
        <v>0.64516129032258063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11</v>
      </c>
      <c r="Q34" s="234">
        <f>+Ene!K34+Feb!K34+Mar!K34+Abr!K34+May!K34+Jun!K34+Jul!K34+Ago!K34+Set!K34+Oct!K34+Nov!K34+Dic!K34</f>
        <v>9</v>
      </c>
      <c r="R34" s="248">
        <v>65</v>
      </c>
      <c r="S34" s="249">
        <f t="shared" si="10"/>
        <v>13.846153846153847</v>
      </c>
      <c r="T34" s="25">
        <f>+Ene!L34+Feb!L34+Mar!L34+Abr!L34+May!L34+Jun!L34+Jul!L34+Ago!L34+Set!L34+Oct!L34+Nov!L34+Dic!L34</f>
        <v>9</v>
      </c>
      <c r="U34" s="25">
        <f>+Ene!M34+Feb!M34+Mar!M34+Abr!M34+May!M34+Jun!M34+Jul!M34+Ago!M34+Set!M34+Oct!M34+Nov!M34+Dic!M34</f>
        <v>8</v>
      </c>
      <c r="V34" s="25">
        <f>+Ene!N34+Feb!N34+Mar!N34+Abr!N34+May!N34+Jun!N34+Jul!N34+Ago!N34+Set!N34+Oct!N34+Nov!N34+Dic!N34</f>
        <v>10</v>
      </c>
      <c r="W34" s="25">
        <f t="shared" si="11"/>
        <v>27</v>
      </c>
      <c r="X34" s="257">
        <v>195</v>
      </c>
      <c r="Y34" s="240">
        <f t="shared" si="8"/>
        <v>13.846153846153847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14</v>
      </c>
      <c r="AB34" s="25">
        <f>+Ene!Q34+Feb!Q34+Mar!Q34+Abr!Q34+May!Q34+Jun!Q34+Jul!Q34+Ago!Q34+Set!Q34+Oct!Q34+Nov!Q34+Dic!Q34</f>
        <v>60</v>
      </c>
      <c r="AC34" s="25">
        <f>+Ene!R34+Feb!R34+Mar!R34+Abr!R34+May!R34+Jun!R34+Jul!R34+Ago!R34+Set!R34+Oct!R34+Nov!R34+Dic!R34</f>
        <v>32</v>
      </c>
      <c r="AD34" s="25">
        <f t="shared" si="12"/>
        <v>106</v>
      </c>
      <c r="AE34" s="250">
        <v>195</v>
      </c>
      <c r="AF34" s="240">
        <f t="shared" si="13"/>
        <v>54.358974358974358</v>
      </c>
      <c r="AG34" s="26">
        <f>+Ene!S34+Feb!S34+Mar!S34+Abr!S34+May!S34+Jun!S34+Jul!S34+Ago!S34+Set!S34+Oct!S34+Nov!S34+Dic!S34</f>
        <v>4</v>
      </c>
      <c r="AH34" s="25">
        <f>+Ene!T34+Feb!T34+Mar!T34+Abr!T34+May!T34+Jun!T34+Jul!T34+Ago!T34+Set!T34+Oct!T34+Nov!T34+Dic!T34</f>
        <v>27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18</v>
      </c>
      <c r="AK34" s="25">
        <f t="shared" si="14"/>
        <v>49</v>
      </c>
      <c r="AL34" s="250">
        <v>195</v>
      </c>
      <c r="AM34" s="240">
        <f t="shared" si="15"/>
        <v>25.128205128205128</v>
      </c>
      <c r="AN34" s="266">
        <v>265.10081212266334</v>
      </c>
      <c r="AO34" s="230">
        <f>+Ene!W34+Feb!W34+Mar!W34+Abr!W34+May!W34+Jun!W34+Jul!W34+Ago!W34+Set!W34+Oct!W34+Nov!W34+Dic!W34</f>
        <v>25</v>
      </c>
      <c r="AP34" s="261">
        <f t="shared" si="9"/>
        <v>9.430374731719942</v>
      </c>
      <c r="AQ34" s="17">
        <f>+Ene!X34+Feb!X34+Mar!X34+Abr!X34+May!X34+Jun!X34+Jul!X34+Ago!X34+Set!X34+Oct!X34+Nov!X34+Dic!X34</f>
        <v>23</v>
      </c>
      <c r="AR34" s="261">
        <f t="shared" si="16"/>
        <v>8.6759447531823461</v>
      </c>
      <c r="AS34" s="25">
        <f>+Ene!Y34+Feb!Y34+Mar!Y34+Abr!Y34+May!Y34+Jun!Y34+Jul!Y34+Ago!Y34+Set!Y34+Oct!Y34+Nov!Y34+Dic!Y34</f>
        <v>8</v>
      </c>
      <c r="AT34" s="25">
        <f>+Ene!Z34+Feb!Z34+Mar!Z34+Abr!Z34+May!Z34+Jun!Z34+Jul!Z34+Ago!Z34+Set!Z34+Oct!Z34+Nov!Z34+Dic!Z34</f>
        <v>11</v>
      </c>
      <c r="AU34" s="25">
        <f>+Ene!AA34+Feb!AA34+Mar!AA34+Abr!AA34+May!AA34+Jun!AA34+Jul!AA34+Ago!AA34+Set!AA34+Oct!AA34+Nov!AA34+Dic!AA34</f>
        <v>6</v>
      </c>
      <c r="AV34" s="26">
        <f t="shared" si="17"/>
        <v>25</v>
      </c>
      <c r="AW34" s="250">
        <v>195</v>
      </c>
      <c r="AX34" s="240">
        <f t="shared" si="18"/>
        <v>12.820512820512819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63</v>
      </c>
      <c r="Q35" s="234">
        <f>+Ene!K35+Feb!K35+Mar!K35+Abr!K35+May!K35+Jun!K35+Jul!K35+Ago!K35+Set!K35+Oct!K35+Nov!K35+Dic!K35</f>
        <v>74</v>
      </c>
      <c r="R35" s="248">
        <v>214</v>
      </c>
      <c r="S35" s="249">
        <f t="shared" si="10"/>
        <v>34.579439252336449</v>
      </c>
      <c r="T35" s="25">
        <f>+Ene!L35+Feb!L35+Mar!L35+Abr!L35+May!L35+Jun!L35+Jul!L35+Ago!L35+Set!L35+Oct!L35+Nov!L35+Dic!L35</f>
        <v>21</v>
      </c>
      <c r="U35" s="25">
        <f>+Ene!M35+Feb!M35+Mar!M35+Abr!M35+May!M35+Jun!M35+Jul!M35+Ago!M35+Set!M35+Oct!M35+Nov!M35+Dic!M35</f>
        <v>9</v>
      </c>
      <c r="V35" s="25">
        <f>+Ene!N35+Feb!N35+Mar!N35+Abr!N35+May!N35+Jun!N35+Jul!N35+Ago!N35+Set!N35+Oct!N35+Nov!N35+Dic!N35</f>
        <v>5</v>
      </c>
      <c r="W35" s="25">
        <f t="shared" si="11"/>
        <v>35</v>
      </c>
      <c r="X35" s="257">
        <v>597</v>
      </c>
      <c r="Y35" s="240">
        <f t="shared" si="8"/>
        <v>5.8626465661641545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66</v>
      </c>
      <c r="AB35" s="25">
        <f>+Ene!Q35+Feb!Q35+Mar!Q35+Abr!Q35+May!Q35+Jun!Q35+Jul!Q35+Ago!Q35+Set!Q35+Oct!Q35+Nov!Q35+Dic!Q35</f>
        <v>84</v>
      </c>
      <c r="AC35" s="25">
        <f>+Ene!R35+Feb!R35+Mar!R35+Abr!R35+May!R35+Jun!R35+Jul!R35+Ago!R35+Set!R35+Oct!R35+Nov!R35+Dic!R35</f>
        <v>27</v>
      </c>
      <c r="AD35" s="25">
        <f t="shared" si="12"/>
        <v>177</v>
      </c>
      <c r="AE35" s="250">
        <v>597</v>
      </c>
      <c r="AF35" s="240">
        <f t="shared" si="13"/>
        <v>29.64824120603015</v>
      </c>
      <c r="AG35" s="26">
        <f>+Ene!S35+Feb!S35+Mar!S35+Abr!S35+May!S35+Jun!S35+Jul!S35+Ago!S35+Set!S35+Oct!S35+Nov!S35+Dic!S35</f>
        <v>55</v>
      </c>
      <c r="AH35" s="25">
        <f>+Ene!T35+Feb!T35+Mar!T35+Abr!T35+May!T35+Jun!T35+Jul!T35+Ago!T35+Set!T35+Oct!T35+Nov!T35+Dic!T35</f>
        <v>140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15</v>
      </c>
      <c r="AK35" s="25">
        <f t="shared" si="14"/>
        <v>210</v>
      </c>
      <c r="AL35" s="250">
        <v>597</v>
      </c>
      <c r="AM35" s="240">
        <f t="shared" si="15"/>
        <v>35.175879396984925</v>
      </c>
      <c r="AN35" s="266">
        <v>327.79474498971274</v>
      </c>
      <c r="AO35" s="230">
        <f>+Ene!W35+Feb!W35+Mar!W35+Abr!W35+May!W35+Jun!W35+Jul!W35+Ago!W35+Set!W35+Oct!W35+Nov!W35+Dic!W35</f>
        <v>92</v>
      </c>
      <c r="AP35" s="261">
        <f t="shared" si="9"/>
        <v>28.066343773414442</v>
      </c>
      <c r="AQ35" s="17">
        <f>+Ene!X35+Feb!X35+Mar!X35+Abr!X35+May!X35+Jun!X35+Jul!X35+Ago!X35+Set!X35+Oct!X35+Nov!X35+Dic!X35</f>
        <v>106</v>
      </c>
      <c r="AR35" s="261">
        <f t="shared" si="16"/>
        <v>32.337309130238381</v>
      </c>
      <c r="AS35" s="25">
        <f>+Ene!Y35+Feb!Y35+Mar!Y35+Abr!Y35+May!Y35+Jun!Y35+Jul!Y35+Ago!Y35+Set!Y35+Oct!Y35+Nov!Y35+Dic!Y35</f>
        <v>19</v>
      </c>
      <c r="AT35" s="25">
        <f>+Ene!Z35+Feb!Z35+Mar!Z35+Abr!Z35+May!Z35+Jun!Z35+Jul!Z35+Ago!Z35+Set!Z35+Oct!Z35+Nov!Z35+Dic!Z35</f>
        <v>8</v>
      </c>
      <c r="AU35" s="25">
        <f>+Ene!AA35+Feb!AA35+Mar!AA35+Abr!AA35+May!AA35+Jun!AA35+Jul!AA35+Ago!AA35+Set!AA35+Oct!AA35+Nov!AA35+Dic!AA35</f>
        <v>0</v>
      </c>
      <c r="AV35" s="26">
        <f t="shared" si="17"/>
        <v>27</v>
      </c>
      <c r="AW35" s="250">
        <v>597</v>
      </c>
      <c r="AX35" s="240">
        <f t="shared" si="18"/>
        <v>4.5226130653266337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21</v>
      </c>
      <c r="Q36" s="234">
        <f>+Ene!K36+Feb!K36+Mar!K36+Abr!K36+May!K36+Jun!K36+Jul!K36+Ago!K36+Set!K36+Oct!K36+Nov!K36+Dic!K36</f>
        <v>20</v>
      </c>
      <c r="R36" s="248">
        <v>85</v>
      </c>
      <c r="S36" s="249">
        <f t="shared" si="10"/>
        <v>23.52941176470588</v>
      </c>
      <c r="T36" s="25">
        <f>+Ene!L36+Feb!L36+Mar!L36+Abr!L36+May!L36+Jun!L36+Jul!L36+Ago!L36+Set!L36+Oct!L36+Nov!L36+Dic!L36</f>
        <v>6</v>
      </c>
      <c r="U36" s="25">
        <f>+Ene!M36+Feb!M36+Mar!M36+Abr!M36+May!M36+Jun!M36+Jul!M36+Ago!M36+Set!M36+Oct!M36+Nov!M36+Dic!M36</f>
        <v>5</v>
      </c>
      <c r="V36" s="25">
        <f>+Ene!N36+Feb!N36+Mar!N36+Abr!N36+May!N36+Jun!N36+Jul!N36+Ago!N36+Set!N36+Oct!N36+Nov!N36+Dic!N36</f>
        <v>3</v>
      </c>
      <c r="W36" s="25">
        <f t="shared" si="11"/>
        <v>14</v>
      </c>
      <c r="X36" s="257">
        <v>252</v>
      </c>
      <c r="Y36" s="240">
        <f t="shared" si="8"/>
        <v>5.5555555555555554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13</v>
      </c>
      <c r="AB36" s="25">
        <f>+Ene!Q36+Feb!Q36+Mar!Q36+Abr!Q36+May!Q36+Jun!Q36+Jul!Q36+Ago!Q36+Set!Q36+Oct!Q36+Nov!Q36+Dic!Q36</f>
        <v>21</v>
      </c>
      <c r="AC36" s="25">
        <f>+Ene!R36+Feb!R36+Mar!R36+Abr!R36+May!R36+Jun!R36+Jul!R36+Ago!R36+Set!R36+Oct!R36+Nov!R36+Dic!R36</f>
        <v>17</v>
      </c>
      <c r="AD36" s="25">
        <f t="shared" si="12"/>
        <v>51</v>
      </c>
      <c r="AE36" s="250">
        <v>252</v>
      </c>
      <c r="AF36" s="240">
        <f t="shared" si="13"/>
        <v>20.238095238095237</v>
      </c>
      <c r="AG36" s="26">
        <f>+Ene!S36+Feb!S36+Mar!S36+Abr!S36+May!S36+Jun!S36+Jul!S36+Ago!S36+Set!S36+Oct!S36+Nov!S36+Dic!S36</f>
        <v>18</v>
      </c>
      <c r="AH36" s="25">
        <f>+Ene!T36+Feb!T36+Mar!T36+Abr!T36+May!T36+Jun!T36+Jul!T36+Ago!T36+Set!T36+Oct!T36+Nov!T36+Dic!T36</f>
        <v>93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21</v>
      </c>
      <c r="AK36" s="25">
        <f t="shared" si="14"/>
        <v>132</v>
      </c>
      <c r="AL36" s="250">
        <v>252</v>
      </c>
      <c r="AM36" s="240">
        <f t="shared" si="15"/>
        <v>52.380952380952387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1</v>
      </c>
      <c r="AR36" s="261">
        <f t="shared" si="16"/>
        <v>0.1868624682965031</v>
      </c>
      <c r="AS36" s="25">
        <f>+Ene!Y36+Feb!Y36+Mar!Y36+Abr!Y36+May!Y36+Jun!Y36+Jul!Y36+Ago!Y36+Set!Y36+Oct!Y36+Nov!Y36+Dic!Y36</f>
        <v>1</v>
      </c>
      <c r="AT36" s="25">
        <f>+Ene!Z36+Feb!Z36+Mar!Z36+Abr!Z36+May!Z36+Jun!Z36+Jul!Z36+Ago!Z36+Set!Z36+Oct!Z36+Nov!Z36+Dic!Z36</f>
        <v>2</v>
      </c>
      <c r="AU36" s="25">
        <f>+Ene!AA36+Feb!AA36+Mar!AA36+Abr!AA36+May!AA36+Jun!AA36+Jul!AA36+Ago!AA36+Set!AA36+Oct!AA36+Nov!AA36+Dic!AA36</f>
        <v>3</v>
      </c>
      <c r="AV36" s="26">
        <f t="shared" si="17"/>
        <v>6</v>
      </c>
      <c r="AW36" s="250">
        <v>252</v>
      </c>
      <c r="AX36" s="240">
        <f t="shared" si="18"/>
        <v>2.3809523809523809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57">
        <v>32</v>
      </c>
      <c r="Y37" s="240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50">
        <v>32</v>
      </c>
      <c r="AF37" s="240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50">
        <v>32</v>
      </c>
      <c r="AM37" s="240">
        <f t="shared" si="15"/>
        <v>0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7</v>
      </c>
      <c r="Q38" s="234">
        <f>+Ene!K38+Feb!K38+Mar!K38+Abr!K38+May!K38+Jun!K38+Jul!K38+Ago!K38+Set!K38+Oct!K38+Nov!K38+Dic!K38</f>
        <v>5</v>
      </c>
      <c r="R38" s="248">
        <v>85</v>
      </c>
      <c r="S38" s="249">
        <f t="shared" si="10"/>
        <v>5.8823529411764701</v>
      </c>
      <c r="T38" s="25">
        <f>+Ene!L38+Feb!L38+Mar!L38+Abr!L38+May!L38+Jun!L38+Jul!L38+Ago!L38+Set!L38+Oct!L38+Nov!L38+Dic!L38</f>
        <v>7</v>
      </c>
      <c r="U38" s="25">
        <f>+Ene!M38+Feb!M38+Mar!M38+Abr!M38+May!M38+Jun!M38+Jul!M38+Ago!M38+Set!M38+Oct!M38+Nov!M38+Dic!M38</f>
        <v>5</v>
      </c>
      <c r="V38" s="25">
        <f>+Ene!N38+Feb!N38+Mar!N38+Abr!N38+May!N38+Jun!N38+Jul!N38+Ago!N38+Set!N38+Oct!N38+Nov!N38+Dic!N38</f>
        <v>6</v>
      </c>
      <c r="W38" s="25">
        <f t="shared" si="11"/>
        <v>18</v>
      </c>
      <c r="X38" s="257">
        <v>330</v>
      </c>
      <c r="Y38" s="240">
        <f t="shared" si="8"/>
        <v>5.4545454545454541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13</v>
      </c>
      <c r="AB38" s="25">
        <f>+Ene!Q38+Feb!Q38+Mar!Q38+Abr!Q38+May!Q38+Jun!Q38+Jul!Q38+Ago!Q38+Set!Q38+Oct!Q38+Nov!Q38+Dic!Q38</f>
        <v>26</v>
      </c>
      <c r="AC38" s="25">
        <f>+Ene!R38+Feb!R38+Mar!R38+Abr!R38+May!R38+Jun!R38+Jul!R38+Ago!R38+Set!R38+Oct!R38+Nov!R38+Dic!R38</f>
        <v>22</v>
      </c>
      <c r="AD38" s="25">
        <f t="shared" si="12"/>
        <v>61</v>
      </c>
      <c r="AE38" s="250">
        <v>330</v>
      </c>
      <c r="AF38" s="240">
        <f t="shared" si="13"/>
        <v>18.484848484848484</v>
      </c>
      <c r="AG38" s="26">
        <f>+Ene!S38+Feb!S38+Mar!S38+Abr!S38+May!S38+Jun!S38+Jul!S38+Ago!S38+Set!S38+Oct!S38+Nov!S38+Dic!S38</f>
        <v>6</v>
      </c>
      <c r="AH38" s="25">
        <f>+Ene!T38+Feb!T38+Mar!T38+Abr!T38+May!T38+Jun!T38+Jul!T38+Ago!T38+Set!T38+Oct!T38+Nov!T38+Dic!T38</f>
        <v>27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30</v>
      </c>
      <c r="AK38" s="25">
        <f t="shared" si="14"/>
        <v>63</v>
      </c>
      <c r="AL38" s="250">
        <v>330</v>
      </c>
      <c r="AM38" s="240">
        <f t="shared" si="15"/>
        <v>19.090909090909093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0</v>
      </c>
      <c r="AR38" s="261">
        <f t="shared" si="16"/>
        <v>0</v>
      </c>
      <c r="AS38" s="25">
        <f>+Ene!Y38+Feb!Y38+Mar!Y38+Abr!Y38+May!Y38+Jun!Y38+Jul!Y38+Ago!Y38+Set!Y38+Oct!Y38+Nov!Y38+Dic!Y38</f>
        <v>4</v>
      </c>
      <c r="AT38" s="25">
        <f>+Ene!Z38+Feb!Z38+Mar!Z38+Abr!Z38+May!Z38+Jun!Z38+Jul!Z38+Ago!Z38+Set!Z38+Oct!Z38+Nov!Z38+Dic!Z38</f>
        <v>8</v>
      </c>
      <c r="AU38" s="25">
        <f>+Ene!AA38+Feb!AA38+Mar!AA38+Abr!AA38+May!AA38+Jun!AA38+Jul!AA38+Ago!AA38+Set!AA38+Oct!AA38+Nov!AA38+Dic!AA38</f>
        <v>2</v>
      </c>
      <c r="AV38" s="26">
        <f t="shared" si="17"/>
        <v>14</v>
      </c>
      <c r="AW38" s="250">
        <v>330</v>
      </c>
      <c r="AX38" s="240">
        <f t="shared" si="18"/>
        <v>4.2424242424242431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2</v>
      </c>
      <c r="Q39" s="234">
        <f>+Ene!K39+Feb!K39+Mar!K39+Abr!K39+May!K39+Jun!K39+Jul!K39+Ago!K39+Set!K39+Oct!K39+Nov!K39+Dic!K39</f>
        <v>2</v>
      </c>
      <c r="R39" s="248">
        <v>25</v>
      </c>
      <c r="S39" s="249">
        <f t="shared" si="10"/>
        <v>8</v>
      </c>
      <c r="T39" s="25">
        <f>+Ene!L39+Feb!L39+Mar!L39+Abr!L39+May!L39+Jun!L39+Jul!L39+Ago!L39+Set!L39+Oct!L39+Nov!L39+Dic!L39</f>
        <v>3</v>
      </c>
      <c r="U39" s="25">
        <f>+Ene!M39+Feb!M39+Mar!M39+Abr!M39+May!M39+Jun!M39+Jul!M39+Ago!M39+Set!M39+Oct!M39+Nov!M39+Dic!M39</f>
        <v>1</v>
      </c>
      <c r="V39" s="25">
        <f>+Ene!N39+Feb!N39+Mar!N39+Abr!N39+May!N39+Jun!N39+Jul!N39+Ago!N39+Set!N39+Oct!N39+Nov!N39+Dic!N39</f>
        <v>5</v>
      </c>
      <c r="W39" s="25">
        <f t="shared" si="11"/>
        <v>9</v>
      </c>
      <c r="X39" s="257">
        <v>134</v>
      </c>
      <c r="Y39" s="240">
        <f t="shared" si="8"/>
        <v>6.7164179104477615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10</v>
      </c>
      <c r="AC39" s="25">
        <f>+Ene!R39+Feb!R39+Mar!R39+Abr!R39+May!R39+Jun!R39+Jul!R39+Ago!R39+Set!R39+Oct!R39+Nov!R39+Dic!R39</f>
        <v>11</v>
      </c>
      <c r="AD39" s="25">
        <f t="shared" si="12"/>
        <v>23</v>
      </c>
      <c r="AE39" s="250">
        <v>134</v>
      </c>
      <c r="AF39" s="240">
        <f t="shared" si="13"/>
        <v>17.164179104477611</v>
      </c>
      <c r="AG39" s="26">
        <f>+Ene!S39+Feb!S39+Mar!S39+Abr!S39+May!S39+Jun!S39+Jul!S39+Ago!S39+Set!S39+Oct!S39+Nov!S39+Dic!S39</f>
        <v>4</v>
      </c>
      <c r="AH39" s="25">
        <f>+Ene!T39+Feb!T39+Mar!T39+Abr!T39+May!T39+Jun!T39+Jul!T39+Ago!T39+Set!T39+Oct!T39+Nov!T39+Dic!T39</f>
        <v>11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10</v>
      </c>
      <c r="AK39" s="25">
        <f t="shared" si="14"/>
        <v>25</v>
      </c>
      <c r="AL39" s="250">
        <v>134</v>
      </c>
      <c r="AM39" s="240">
        <f t="shared" si="15"/>
        <v>18.656716417910449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0</v>
      </c>
      <c r="AR39" s="261">
        <f t="shared" si="16"/>
        <v>0</v>
      </c>
      <c r="AS39" s="25">
        <f>+Ene!Y39+Feb!Y39+Mar!Y39+Abr!Y39+May!Y39+Jun!Y39+Jul!Y39+Ago!Y39+Set!Y39+Oct!Y39+Nov!Y39+Dic!Y39</f>
        <v>3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3</v>
      </c>
      <c r="AV39" s="26">
        <f t="shared" si="17"/>
        <v>13</v>
      </c>
      <c r="AW39" s="250">
        <v>134</v>
      </c>
      <c r="AX39" s="240">
        <f t="shared" si="18"/>
        <v>9.7014925373134329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53</v>
      </c>
      <c r="Q40" s="234">
        <f>+Ene!K40+Feb!K40+Mar!K40+Abr!K40+May!K40+Jun!K40+Jul!K40+Ago!K40+Set!K40+Oct!K40+Nov!K40+Dic!K40</f>
        <v>52</v>
      </c>
      <c r="R40" s="248">
        <v>54</v>
      </c>
      <c r="S40" s="249">
        <f t="shared" si="10"/>
        <v>96.296296296296291</v>
      </c>
      <c r="T40" s="25">
        <f>+Ene!L40+Feb!L40+Mar!L40+Abr!L40+May!L40+Jun!L40+Jul!L40+Ago!L40+Set!L40+Oct!L40+Nov!L40+Dic!L40</f>
        <v>45</v>
      </c>
      <c r="U40" s="25">
        <f>+Ene!M40+Feb!M40+Mar!M40+Abr!M40+May!M40+Jun!M40+Jul!M40+Ago!M40+Set!M40+Oct!M40+Nov!M40+Dic!M40</f>
        <v>43</v>
      </c>
      <c r="V40" s="25">
        <f>+Ene!N40+Feb!N40+Mar!N40+Abr!N40+May!N40+Jun!N40+Jul!N40+Ago!N40+Set!N40+Oct!N40+Nov!N40+Dic!N40</f>
        <v>41</v>
      </c>
      <c r="W40" s="25">
        <f t="shared" si="11"/>
        <v>129</v>
      </c>
      <c r="X40" s="257">
        <v>125</v>
      </c>
      <c r="Y40" s="240">
        <f t="shared" si="8"/>
        <v>103.2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47</v>
      </c>
      <c r="AB40" s="25">
        <f>+Ene!Q40+Feb!Q40+Mar!Q40+Abr!Q40+May!Q40+Jun!Q40+Jul!Q40+Ago!Q40+Set!Q40+Oct!Q40+Nov!Q40+Dic!Q40</f>
        <v>152</v>
      </c>
      <c r="AC40" s="25">
        <f>+Ene!R40+Feb!R40+Mar!R40+Abr!R40+May!R40+Jun!R40+Jul!R40+Ago!R40+Set!R40+Oct!R40+Nov!R40+Dic!R40</f>
        <v>96</v>
      </c>
      <c r="AD40" s="25">
        <f t="shared" si="12"/>
        <v>295</v>
      </c>
      <c r="AE40" s="250">
        <v>125</v>
      </c>
      <c r="AF40" s="240">
        <f t="shared" si="13"/>
        <v>236</v>
      </c>
      <c r="AG40" s="26">
        <f>+Ene!S40+Feb!S40+Mar!S40+Abr!S40+May!S40+Jun!S40+Jul!S40+Ago!S40+Set!S40+Oct!S40+Nov!S40+Dic!S40</f>
        <v>85</v>
      </c>
      <c r="AH40" s="25">
        <f>+Ene!T40+Feb!T40+Mar!T40+Abr!T40+May!T40+Jun!T40+Jul!T40+Ago!T40+Set!T40+Oct!T40+Nov!T40+Dic!T40</f>
        <v>118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26</v>
      </c>
      <c r="AK40" s="25">
        <f t="shared" si="14"/>
        <v>229</v>
      </c>
      <c r="AL40" s="250">
        <v>125</v>
      </c>
      <c r="AM40" s="240">
        <f t="shared" si="15"/>
        <v>183.20000000000002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178</v>
      </c>
      <c r="AR40" s="261">
        <f t="shared" si="16"/>
        <v>174.7284882220728</v>
      </c>
      <c r="AS40" s="25">
        <f>+Ene!Y40+Feb!Y40+Mar!Y40+Abr!Y40+May!Y40+Jun!Y40+Jul!Y40+Ago!Y40+Set!Y40+Oct!Y40+Nov!Y40+Dic!Y40</f>
        <v>22</v>
      </c>
      <c r="AT40" s="25">
        <f>+Ene!Z40+Feb!Z40+Mar!Z40+Abr!Z40+May!Z40+Jun!Z40+Jul!Z40+Ago!Z40+Set!Z40+Oct!Z40+Nov!Z40+Dic!Z40</f>
        <v>17</v>
      </c>
      <c r="AU40" s="25">
        <f>+Ene!AA40+Feb!AA40+Mar!AA40+Abr!AA40+May!AA40+Jun!AA40+Jul!AA40+Ago!AA40+Set!AA40+Oct!AA40+Nov!AA40+Dic!AA40</f>
        <v>6</v>
      </c>
      <c r="AV40" s="26">
        <f t="shared" si="17"/>
        <v>45</v>
      </c>
      <c r="AW40" s="250">
        <v>125</v>
      </c>
      <c r="AX40" s="240">
        <f t="shared" si="18"/>
        <v>36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0</v>
      </c>
      <c r="AD41" s="25">
        <f t="shared" si="12"/>
        <v>2</v>
      </c>
      <c r="AE41" s="250">
        <v>70</v>
      </c>
      <c r="AF41" s="240">
        <f t="shared" si="13"/>
        <v>2.8571428571428572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6</v>
      </c>
      <c r="AK41" s="25">
        <f t="shared" si="14"/>
        <v>9</v>
      </c>
      <c r="AL41" s="250">
        <v>70</v>
      </c>
      <c r="AM41" s="240">
        <f t="shared" si="15"/>
        <v>12.857142857142856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4</v>
      </c>
      <c r="AC42" s="25">
        <f>+Ene!R42+Feb!R42+Mar!R42+Abr!R42+May!R42+Jun!R42+Jul!R42+Ago!R42+Set!R42+Oct!R42+Nov!R42+Dic!R42</f>
        <v>4</v>
      </c>
      <c r="AD42" s="25">
        <f t="shared" si="12"/>
        <v>9</v>
      </c>
      <c r="AE42" s="250">
        <v>63</v>
      </c>
      <c r="AF42" s="240">
        <f t="shared" si="13"/>
        <v>14.285714285714285</v>
      </c>
      <c r="AG42" s="26">
        <f>+Ene!S42+Feb!S42+Mar!S42+Abr!S42+May!S42+Jun!S42+Jul!S42+Ago!S42+Set!S42+Oct!S42+Nov!S42+Dic!S42</f>
        <v>4</v>
      </c>
      <c r="AH42" s="25">
        <f>+Ene!T42+Feb!T42+Mar!T42+Abr!T42+May!T42+Jun!T42+Jul!T42+Ago!T42+Set!T42+Oct!T42+Nov!T42+Dic!T42</f>
        <v>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4</v>
      </c>
      <c r="AK42" s="25">
        <f t="shared" si="14"/>
        <v>12</v>
      </c>
      <c r="AL42" s="250">
        <v>63</v>
      </c>
      <c r="AM42" s="240">
        <f t="shared" si="15"/>
        <v>19.047619047619047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2</v>
      </c>
      <c r="AV42" s="26">
        <f t="shared" si="17"/>
        <v>3</v>
      </c>
      <c r="AW42" s="250">
        <v>63</v>
      </c>
      <c r="AX42" s="240">
        <f t="shared" si="18"/>
        <v>4.7619047619047619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5</v>
      </c>
      <c r="Q43" s="234">
        <f>+Ene!K43+Feb!K43+Mar!K43+Abr!K43+May!K43+Jun!K43+Jul!K43+Ago!K43+Set!K43+Oct!K43+Nov!K43+Dic!K43</f>
        <v>6</v>
      </c>
      <c r="R43" s="248">
        <v>32</v>
      </c>
      <c r="S43" s="249">
        <f t="shared" si="10"/>
        <v>18.75</v>
      </c>
      <c r="T43" s="25">
        <f>+Ene!L43+Feb!L43+Mar!L43+Abr!L43+May!L43+Jun!L43+Jul!L43+Ago!L43+Set!L43+Oct!L43+Nov!L43+Dic!L43</f>
        <v>6</v>
      </c>
      <c r="U43" s="25">
        <f>+Ene!M43+Feb!M43+Mar!M43+Abr!M43+May!M43+Jun!M43+Jul!M43+Ago!M43+Set!M43+Oct!M43+Nov!M43+Dic!M43</f>
        <v>10</v>
      </c>
      <c r="V43" s="25">
        <f>+Ene!N43+Feb!N43+Mar!N43+Abr!N43+May!N43+Jun!N43+Jul!N43+Ago!N43+Set!N43+Oct!N43+Nov!N43+Dic!N43</f>
        <v>7</v>
      </c>
      <c r="W43" s="25">
        <f t="shared" si="11"/>
        <v>23</v>
      </c>
      <c r="X43" s="257">
        <v>77</v>
      </c>
      <c r="Y43" s="240">
        <f t="shared" si="8"/>
        <v>29.870129870129869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6</v>
      </c>
      <c r="AB43" s="25">
        <f>+Ene!Q43+Feb!Q43+Mar!Q43+Abr!Q43+May!Q43+Jun!Q43+Jul!Q43+Ago!Q43+Set!Q43+Oct!Q43+Nov!Q43+Dic!Q43</f>
        <v>20</v>
      </c>
      <c r="AC43" s="25">
        <f>+Ene!R43+Feb!R43+Mar!R43+Abr!R43+May!R43+Jun!R43+Jul!R43+Ago!R43+Set!R43+Oct!R43+Nov!R43+Dic!R43</f>
        <v>23</v>
      </c>
      <c r="AD43" s="25">
        <f t="shared" si="12"/>
        <v>49</v>
      </c>
      <c r="AE43" s="250">
        <v>77</v>
      </c>
      <c r="AF43" s="240">
        <f t="shared" si="13"/>
        <v>63.636363636363633</v>
      </c>
      <c r="AG43" s="26">
        <f>+Ene!S43+Feb!S43+Mar!S43+Abr!S43+May!S43+Jun!S43+Jul!S43+Ago!S43+Set!S43+Oct!S43+Nov!S43+Dic!S43</f>
        <v>10</v>
      </c>
      <c r="AH43" s="25">
        <f>+Ene!T43+Feb!T43+Mar!T43+Abr!T43+May!T43+Jun!T43+Jul!T43+Ago!T43+Set!T43+Oct!T43+Nov!T43+Dic!T43</f>
        <v>24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</v>
      </c>
      <c r="AK43" s="25">
        <f t="shared" si="14"/>
        <v>35</v>
      </c>
      <c r="AL43" s="250">
        <v>77</v>
      </c>
      <c r="AM43" s="240">
        <f t="shared" si="15"/>
        <v>45.454545454545453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25</v>
      </c>
      <c r="AR43" s="261">
        <f t="shared" si="16"/>
        <v>40.905071968231418</v>
      </c>
      <c r="AS43" s="25">
        <f>+Ene!Y43+Feb!Y43+Mar!Y43+Abr!Y43+May!Y43+Jun!Y43+Jul!Y43+Ago!Y43+Set!Y43+Oct!Y43+Nov!Y43+Dic!Y43</f>
        <v>4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17"/>
        <v>6</v>
      </c>
      <c r="AW43" s="250">
        <v>77</v>
      </c>
      <c r="AX43" s="240">
        <f t="shared" si="18"/>
        <v>7.7922077922077921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6</v>
      </c>
      <c r="AB44" s="25">
        <f>+Ene!Q44+Feb!Q44+Mar!Q44+Abr!Q44+May!Q44+Jun!Q44+Jul!Q44+Ago!Q44+Set!Q44+Oct!Q44+Nov!Q44+Dic!Q44</f>
        <v>8</v>
      </c>
      <c r="AC44" s="25">
        <f>+Ene!R44+Feb!R44+Mar!R44+Abr!R44+May!R44+Jun!R44+Jul!R44+Ago!R44+Set!R44+Oct!R44+Nov!R44+Dic!R44</f>
        <v>7</v>
      </c>
      <c r="AD44" s="25">
        <f t="shared" si="12"/>
        <v>21</v>
      </c>
      <c r="AE44" s="250">
        <v>74</v>
      </c>
      <c r="AF44" s="240">
        <f t="shared" si="13"/>
        <v>28.378378378378379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50">
        <v>74</v>
      </c>
      <c r="AM44" s="240">
        <f t="shared" si="15"/>
        <v>22.972972972972975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1</v>
      </c>
      <c r="AW44" s="250">
        <v>74</v>
      </c>
      <c r="AX44" s="240">
        <f t="shared" si="18"/>
        <v>1.3513513513513513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1</v>
      </c>
      <c r="AC45" s="25">
        <f>+Ene!R45+Feb!R45+Mar!R45+Abr!R45+May!R45+Jun!R45+Jul!R45+Ago!R45+Set!R45+Oct!R45+Nov!R45+Dic!R45</f>
        <v>1</v>
      </c>
      <c r="AD45" s="25">
        <f t="shared" si="12"/>
        <v>2</v>
      </c>
      <c r="AE45" s="250">
        <v>65</v>
      </c>
      <c r="AF45" s="240">
        <f t="shared" si="13"/>
        <v>3.0769230769230771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0</v>
      </c>
      <c r="AL45" s="250">
        <v>65</v>
      </c>
      <c r="AM45" s="240">
        <f t="shared" si="15"/>
        <v>0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6</v>
      </c>
      <c r="AC46" s="25">
        <f>+Ene!R46+Feb!R46+Mar!R46+Abr!R46+May!R46+Jun!R46+Jul!R46+Ago!R46+Set!R46+Oct!R46+Nov!R46+Dic!R46</f>
        <v>2</v>
      </c>
      <c r="AD46" s="25">
        <f t="shared" si="12"/>
        <v>10</v>
      </c>
      <c r="AE46" s="250">
        <v>60</v>
      </c>
      <c r="AF46" s="240">
        <f t="shared" si="13"/>
        <v>16.666666666666664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6</v>
      </c>
      <c r="AC47" s="25">
        <f>+Ene!R47+Feb!R47+Mar!R47+Abr!R47+May!R47+Jun!R47+Jul!R47+Ago!R47+Set!R47+Oct!R47+Nov!R47+Dic!R47</f>
        <v>0</v>
      </c>
      <c r="AD47" s="25">
        <f t="shared" si="12"/>
        <v>6</v>
      </c>
      <c r="AE47" s="250">
        <v>89</v>
      </c>
      <c r="AF47" s="240">
        <f t="shared" si="13"/>
        <v>6.7415730337078648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3</v>
      </c>
      <c r="AB48" s="25">
        <f>+Ene!Q48+Feb!Q48+Mar!Q48+Abr!Q48+May!Q48+Jun!Q48+Jul!Q48+Ago!Q48+Set!Q48+Oct!Q48+Nov!Q48+Dic!Q48</f>
        <v>2</v>
      </c>
      <c r="AC48" s="25">
        <f>+Ene!R48+Feb!R48+Mar!R48+Abr!R48+May!R48+Jun!R48+Jul!R48+Ago!R48+Set!R48+Oct!R48+Nov!R48+Dic!R48</f>
        <v>2</v>
      </c>
      <c r="AD48" s="25">
        <f t="shared" si="12"/>
        <v>7</v>
      </c>
      <c r="AE48" s="250">
        <v>70</v>
      </c>
      <c r="AF48" s="240">
        <f t="shared" si="13"/>
        <v>10</v>
      </c>
      <c r="AG48" s="26">
        <f>+Ene!S48+Feb!S48+Mar!S48+Abr!S48+May!S48+Jun!S48+Jul!S48+Ago!S48+Set!S48+Oct!S48+Nov!S48+Dic!S48</f>
        <v>2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2</v>
      </c>
      <c r="AL48" s="250">
        <v>70</v>
      </c>
      <c r="AM48" s="240">
        <f t="shared" si="15"/>
        <v>2.8571428571428572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3</v>
      </c>
      <c r="AD49" s="25">
        <f t="shared" si="12"/>
        <v>6</v>
      </c>
      <c r="AE49" s="250">
        <v>77</v>
      </c>
      <c r="AF49" s="240">
        <f t="shared" si="13"/>
        <v>7.7922077922077921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2</v>
      </c>
      <c r="Q50" s="234">
        <f>+Ene!K50+Feb!K50+Mar!K50+Abr!K50+May!K50+Jun!K50+Jul!K50+Ago!K50+Set!K50+Oct!K50+Nov!K50+Dic!K50</f>
        <v>1</v>
      </c>
      <c r="R50" s="248">
        <v>20</v>
      </c>
      <c r="S50" s="249">
        <f t="shared" si="10"/>
        <v>5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2</v>
      </c>
      <c r="W50" s="25">
        <f t="shared" si="11"/>
        <v>4</v>
      </c>
      <c r="X50" s="257">
        <v>63</v>
      </c>
      <c r="Y50" s="240">
        <f t="shared" si="8"/>
        <v>6.3492063492063489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7</v>
      </c>
      <c r="AC50" s="25">
        <f>+Ene!R50+Feb!R50+Mar!R50+Abr!R50+May!R50+Jun!R50+Jul!R50+Ago!R50+Set!R50+Oct!R50+Nov!R50+Dic!R50</f>
        <v>7</v>
      </c>
      <c r="AD50" s="25">
        <f t="shared" si="12"/>
        <v>16</v>
      </c>
      <c r="AE50" s="250">
        <v>63</v>
      </c>
      <c r="AF50" s="240">
        <f t="shared" si="13"/>
        <v>25.396825396825395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50">
        <v>63</v>
      </c>
      <c r="AM50" s="240">
        <f t="shared" si="15"/>
        <v>9.5238095238095237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5</v>
      </c>
      <c r="Q51" s="234">
        <f>+Ene!K51+Feb!K51+Mar!K51+Abr!K51+May!K51+Jun!K51+Jul!K51+Ago!K51+Set!K51+Oct!K51+Nov!K51+Dic!K51</f>
        <v>5</v>
      </c>
      <c r="R51" s="248">
        <v>23</v>
      </c>
      <c r="S51" s="249">
        <f t="shared" si="10"/>
        <v>21.739130434782609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1</v>
      </c>
      <c r="W51" s="25">
        <f t="shared" si="11"/>
        <v>4</v>
      </c>
      <c r="X51" s="257">
        <v>68</v>
      </c>
      <c r="Y51" s="240">
        <f t="shared" si="8"/>
        <v>5.8823529411764701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9</v>
      </c>
      <c r="AC51" s="25">
        <f>+Ene!R51+Feb!R51+Mar!R51+Abr!R51+May!R51+Jun!R51+Jul!R51+Ago!R51+Set!R51+Oct!R51+Nov!R51+Dic!R51</f>
        <v>7</v>
      </c>
      <c r="AD51" s="25">
        <f t="shared" si="12"/>
        <v>16</v>
      </c>
      <c r="AE51" s="250">
        <v>68</v>
      </c>
      <c r="AF51" s="240">
        <f t="shared" si="13"/>
        <v>23.52941176470588</v>
      </c>
      <c r="AG51" s="26">
        <f>+Ene!S51+Feb!S51+Mar!S51+Abr!S51+May!S51+Jun!S51+Jul!S51+Ago!S51+Set!S51+Oct!S51+Nov!S51+Dic!S51</f>
        <v>4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4</v>
      </c>
      <c r="AL51" s="250">
        <v>68</v>
      </c>
      <c r="AM51" s="240">
        <f t="shared" si="15"/>
        <v>5.8823529411764701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0</v>
      </c>
      <c r="Q52" s="234">
        <f>+Ene!K52+Feb!K52+Mar!K52+Abr!K52+May!K52+Jun!K52+Jul!K52+Ago!K52+Set!K52+Oct!K52+Nov!K52+Dic!K52</f>
        <v>0</v>
      </c>
      <c r="R52" s="248">
        <v>19</v>
      </c>
      <c r="S52" s="249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57">
        <v>63</v>
      </c>
      <c r="Y52" s="240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</v>
      </c>
      <c r="AC52" s="25">
        <f>+Ene!R52+Feb!R52+Mar!R52+Abr!R52+May!R52+Jun!R52+Jul!R52+Ago!R52+Set!R52+Oct!R52+Nov!R52+Dic!R52</f>
        <v>0</v>
      </c>
      <c r="AD52" s="25">
        <f t="shared" si="12"/>
        <v>1</v>
      </c>
      <c r="AE52" s="250">
        <v>63</v>
      </c>
      <c r="AF52" s="240">
        <f t="shared" si="13"/>
        <v>1.5873015873015872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6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6</v>
      </c>
      <c r="AL52" s="250">
        <v>63</v>
      </c>
      <c r="AM52" s="240">
        <f t="shared" si="15"/>
        <v>9.5238095238095237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0</v>
      </c>
      <c r="AW52" s="250">
        <v>63</v>
      </c>
      <c r="AX52" s="240">
        <f t="shared" si="18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41</v>
      </c>
      <c r="Q53" s="234">
        <f>+Ene!K53+Feb!K53+Mar!K53+Abr!K53+May!K53+Jun!K53+Jul!K53+Ago!K53+Set!K53+Oct!K53+Nov!K53+Dic!K53</f>
        <v>55</v>
      </c>
      <c r="R53" s="248">
        <v>382</v>
      </c>
      <c r="S53" s="249">
        <f t="shared" si="10"/>
        <v>14.397905759162304</v>
      </c>
      <c r="T53" s="25">
        <f>+Ene!L53+Feb!L53+Mar!L53+Abr!L53+May!L53+Jun!L53+Jul!L53+Ago!L53+Set!L53+Oct!L53+Nov!L53+Dic!L53</f>
        <v>49</v>
      </c>
      <c r="U53" s="25">
        <f>+Ene!M53+Feb!M53+Mar!M53+Abr!M53+May!M53+Jun!M53+Jul!M53+Ago!M53+Set!M53+Oct!M53+Nov!M53+Dic!M53</f>
        <v>43</v>
      </c>
      <c r="V53" s="25">
        <f>+Ene!N53+Feb!N53+Mar!N53+Abr!N53+May!N53+Jun!N53+Jul!N53+Ago!N53+Set!N53+Oct!N53+Nov!N53+Dic!N53</f>
        <v>15</v>
      </c>
      <c r="W53" s="25">
        <f t="shared" si="11"/>
        <v>107</v>
      </c>
      <c r="X53" s="257">
        <v>990</v>
      </c>
      <c r="Y53" s="240">
        <f t="shared" si="8"/>
        <v>10.808080808080808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48</v>
      </c>
      <c r="AB53" s="25">
        <f>+Ene!Q53+Feb!Q53+Mar!Q53+Abr!Q53+May!Q53+Jun!Q53+Jul!Q53+Ago!Q53+Set!Q53+Oct!Q53+Nov!Q53+Dic!Q53</f>
        <v>214</v>
      </c>
      <c r="AC53" s="25">
        <f>+Ene!R53+Feb!R53+Mar!R53+Abr!R53+May!R53+Jun!R53+Jul!R53+Ago!R53+Set!R53+Oct!R53+Nov!R53+Dic!R53</f>
        <v>97</v>
      </c>
      <c r="AD53" s="25">
        <f t="shared" si="12"/>
        <v>359</v>
      </c>
      <c r="AE53" s="250">
        <v>990</v>
      </c>
      <c r="AF53" s="240">
        <f t="shared" si="13"/>
        <v>36.262626262626263</v>
      </c>
      <c r="AG53" s="26">
        <f>+Ene!S53+Feb!S53+Mar!S53+Abr!S53+May!S53+Jun!S53+Jul!S53+Ago!S53+Set!S53+Oct!S53+Nov!S53+Dic!S53</f>
        <v>110</v>
      </c>
      <c r="AH53" s="25">
        <f>+Ene!T53+Feb!T53+Mar!T53+Abr!T53+May!T53+Jun!T53+Jul!T53+Ago!T53+Set!T53+Oct!T53+Nov!T53+Dic!T53</f>
        <v>415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131</v>
      </c>
      <c r="AK53" s="25">
        <f t="shared" si="14"/>
        <v>656</v>
      </c>
      <c r="AL53" s="250">
        <v>990</v>
      </c>
      <c r="AM53" s="240">
        <f t="shared" si="15"/>
        <v>66.26262626262627</v>
      </c>
      <c r="AN53" s="266">
        <v>667.3305296943488</v>
      </c>
      <c r="AO53" s="230">
        <f>+Ene!W53+Feb!W53+Mar!W53+Abr!W53+May!W53+Jun!W53+Jul!W53+Ago!W53+Set!W53+Oct!W53+Nov!W53+Dic!W53</f>
        <v>42</v>
      </c>
      <c r="AP53" s="261">
        <f t="shared" si="9"/>
        <v>6.293732735296385</v>
      </c>
      <c r="AQ53" s="17">
        <f>+Ene!X53+Feb!X53+Mar!X53+Abr!X53+May!X53+Jun!X53+Jul!X53+Ago!X53+Set!X53+Oct!X53+Nov!X53+Dic!X53</f>
        <v>43</v>
      </c>
      <c r="AR53" s="261">
        <f t="shared" si="16"/>
        <v>6.4435835147082052</v>
      </c>
      <c r="AS53" s="25">
        <f>+Ene!Y53+Feb!Y53+Mar!Y53+Abr!Y53+May!Y53+Jun!Y53+Jul!Y53+Ago!Y53+Set!Y53+Oct!Y53+Nov!Y53+Dic!Y53</f>
        <v>62</v>
      </c>
      <c r="AT53" s="25">
        <f>+Ene!Z53+Feb!Z53+Mar!Z53+Abr!Z53+May!Z53+Jun!Z53+Jul!Z53+Ago!Z53+Set!Z53+Oct!Z53+Nov!Z53+Dic!Z53</f>
        <v>93</v>
      </c>
      <c r="AU53" s="25">
        <f>+Ene!AA53+Feb!AA53+Mar!AA53+Abr!AA53+May!AA53+Jun!AA53+Jul!AA53+Ago!AA53+Set!AA53+Oct!AA53+Nov!AA53+Dic!AA53</f>
        <v>28</v>
      </c>
      <c r="AV53" s="26">
        <f t="shared" si="17"/>
        <v>183</v>
      </c>
      <c r="AW53" s="250">
        <v>990</v>
      </c>
      <c r="AX53" s="240">
        <f t="shared" si="18"/>
        <v>18.484848484848484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1</v>
      </c>
      <c r="Q54" s="234">
        <f>+Ene!K54+Feb!K54+Mar!K54+Abr!K54+May!K54+Jun!K54+Jul!K54+Ago!K54+Set!K54+Oct!K54+Nov!K54+Dic!K54</f>
        <v>1</v>
      </c>
      <c r="R54" s="248">
        <v>27</v>
      </c>
      <c r="S54" s="249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1"/>
        <v>6</v>
      </c>
      <c r="X54" s="257">
        <v>91</v>
      </c>
      <c r="Y54" s="240">
        <f t="shared" si="8"/>
        <v>6.593406593406594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25</v>
      </c>
      <c r="AC54" s="25">
        <f>+Ene!R54+Feb!R54+Mar!R54+Abr!R54+May!R54+Jun!R54+Jul!R54+Ago!R54+Set!R54+Oct!R54+Nov!R54+Dic!R54</f>
        <v>3</v>
      </c>
      <c r="AD54" s="25">
        <f t="shared" si="12"/>
        <v>29</v>
      </c>
      <c r="AE54" s="250">
        <v>91</v>
      </c>
      <c r="AF54" s="240">
        <f t="shared" si="13"/>
        <v>31.868131868131865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1</v>
      </c>
      <c r="AL54" s="250">
        <v>91</v>
      </c>
      <c r="AM54" s="240">
        <f t="shared" si="15"/>
        <v>1.098901098901099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50">
        <v>91</v>
      </c>
      <c r="AX54" s="240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12</v>
      </c>
      <c r="Q55" s="234">
        <f>+Ene!K55+Feb!K55+Mar!K55+Abr!K55+May!K55+Jun!K55+Jul!K55+Ago!K55+Set!K55+Oct!K55+Nov!K55+Dic!K55</f>
        <v>12</v>
      </c>
      <c r="R55" s="248">
        <v>15</v>
      </c>
      <c r="S55" s="249">
        <f t="shared" si="10"/>
        <v>80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3</v>
      </c>
      <c r="V55" s="25">
        <f>+Ene!N55+Feb!N55+Mar!N55+Abr!N55+May!N55+Jun!N55+Jul!N55+Ago!N55+Set!N55+Oct!N55+Nov!N55+Dic!N55</f>
        <v>2</v>
      </c>
      <c r="W55" s="25">
        <f t="shared" si="11"/>
        <v>5</v>
      </c>
      <c r="X55" s="257">
        <v>39</v>
      </c>
      <c r="Y55" s="240">
        <f t="shared" si="8"/>
        <v>12.820512820512819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12</v>
      </c>
      <c r="AB55" s="25">
        <f>+Ene!Q55+Feb!Q55+Mar!Q55+Abr!Q55+May!Q55+Jun!Q55+Jul!Q55+Ago!Q55+Set!Q55+Oct!Q55+Nov!Q55+Dic!Q55</f>
        <v>68</v>
      </c>
      <c r="AC55" s="25">
        <f>+Ene!R55+Feb!R55+Mar!R55+Abr!R55+May!R55+Jun!R55+Jul!R55+Ago!R55+Set!R55+Oct!R55+Nov!R55+Dic!R55</f>
        <v>12</v>
      </c>
      <c r="AD55" s="25">
        <f t="shared" si="12"/>
        <v>93</v>
      </c>
      <c r="AE55" s="250">
        <v>39</v>
      </c>
      <c r="AF55" s="240">
        <f t="shared" si="13"/>
        <v>238.46153846153845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0</v>
      </c>
      <c r="AK55" s="25">
        <f t="shared" si="14"/>
        <v>0</v>
      </c>
      <c r="AL55" s="250">
        <v>39</v>
      </c>
      <c r="AM55" s="240">
        <f t="shared" si="15"/>
        <v>0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0</v>
      </c>
      <c r="AU55" s="25">
        <f>+Ene!AA55+Feb!AA55+Mar!AA55+Abr!AA55+May!AA55+Jun!AA55+Jul!AA55+Ago!AA55+Set!AA55+Oct!AA55+Nov!AA55+Dic!AA55</f>
        <v>0</v>
      </c>
      <c r="AV55" s="26">
        <f t="shared" si="17"/>
        <v>0</v>
      </c>
      <c r="AW55" s="250">
        <v>39</v>
      </c>
      <c r="AX55" s="240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16</v>
      </c>
      <c r="Q56" s="234">
        <f>+Ene!K56+Feb!K56+Mar!K56+Abr!K56+May!K56+Jun!K56+Jul!K56+Ago!K56+Set!K56+Oct!K56+Nov!K56+Dic!K56</f>
        <v>16</v>
      </c>
      <c r="R56" s="248">
        <v>112</v>
      </c>
      <c r="S56" s="249">
        <f t="shared" si="10"/>
        <v>14.285714285714285</v>
      </c>
      <c r="T56" s="25">
        <f>+Ene!L56+Feb!L56+Mar!L56+Abr!L56+May!L56+Jun!L56+Jul!L56+Ago!L56+Set!L56+Oct!L56+Nov!L56+Dic!L56</f>
        <v>30</v>
      </c>
      <c r="U56" s="25">
        <f>+Ene!M56+Feb!M56+Mar!M56+Abr!M56+May!M56+Jun!M56+Jul!M56+Ago!M56+Set!M56+Oct!M56+Nov!M56+Dic!M56</f>
        <v>19</v>
      </c>
      <c r="V56" s="25">
        <f>+Ene!N56+Feb!N56+Mar!N56+Abr!N56+May!N56+Jun!N56+Jul!N56+Ago!N56+Set!N56+Oct!N56+Nov!N56+Dic!N56</f>
        <v>24</v>
      </c>
      <c r="W56" s="25">
        <f t="shared" si="11"/>
        <v>73</v>
      </c>
      <c r="X56" s="257">
        <v>269</v>
      </c>
      <c r="Y56" s="240">
        <f t="shared" si="8"/>
        <v>27.137546468401485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25</v>
      </c>
      <c r="AB56" s="25">
        <f>+Ene!Q56+Feb!Q56+Mar!Q56+Abr!Q56+May!Q56+Jun!Q56+Jul!Q56+Ago!Q56+Set!Q56+Oct!Q56+Nov!Q56+Dic!Q56</f>
        <v>93</v>
      </c>
      <c r="AC56" s="25">
        <f>+Ene!R56+Feb!R56+Mar!R56+Abr!R56+May!R56+Jun!R56+Jul!R56+Ago!R56+Set!R56+Oct!R56+Nov!R56+Dic!R56</f>
        <v>36</v>
      </c>
      <c r="AD56" s="25">
        <f t="shared" si="12"/>
        <v>154</v>
      </c>
      <c r="AE56" s="250">
        <v>269</v>
      </c>
      <c r="AF56" s="240">
        <f t="shared" si="13"/>
        <v>57.249070631970255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2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0</v>
      </c>
      <c r="AK56" s="25">
        <f t="shared" si="14"/>
        <v>6</v>
      </c>
      <c r="AL56" s="250">
        <v>269</v>
      </c>
      <c r="AM56" s="240">
        <f t="shared" si="15"/>
        <v>2.2304832713754648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0</v>
      </c>
      <c r="AU56" s="25">
        <f>+Ene!AA56+Feb!AA56+Mar!AA56+Abr!AA56+May!AA56+Jun!AA56+Jul!AA56+Ago!AA56+Set!AA56+Oct!AA56+Nov!AA56+Dic!AA56</f>
        <v>0</v>
      </c>
      <c r="AV56" s="26">
        <f t="shared" si="17"/>
        <v>0</v>
      </c>
      <c r="AW56" s="250">
        <v>269</v>
      </c>
      <c r="AX56" s="240">
        <f t="shared" si="18"/>
        <v>0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0</v>
      </c>
      <c r="Q57" s="234">
        <f>+Ene!K57+Feb!K57+Mar!K57+Abr!K57+May!K57+Jun!K57+Jul!K57+Ago!K57+Set!K57+Oct!K57+Nov!K57+Dic!K57</f>
        <v>0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3</v>
      </c>
      <c r="U57" s="25">
        <f>+Ene!M57+Feb!M57+Mar!M57+Abr!M57+May!M57+Jun!M57+Jul!M57+Ago!M57+Set!M57+Oct!M57+Nov!M57+Dic!M57</f>
        <v>5</v>
      </c>
      <c r="V57" s="25">
        <f>+Ene!N57+Feb!N57+Mar!N57+Abr!N57+May!N57+Jun!N57+Jul!N57+Ago!N57+Set!N57+Oct!N57+Nov!N57+Dic!N57</f>
        <v>6</v>
      </c>
      <c r="W57" s="25">
        <f t="shared" si="11"/>
        <v>14</v>
      </c>
      <c r="X57" s="257">
        <v>91.058988790711481</v>
      </c>
      <c r="Y57" s="240">
        <f t="shared" si="8"/>
        <v>15.374649099362806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5</v>
      </c>
      <c r="AB57" s="25">
        <f>+Ene!Q57+Feb!Q57+Mar!Q57+Abr!Q57+May!Q57+Jun!Q57+Jul!Q57+Ago!Q57+Set!Q57+Oct!Q57+Nov!Q57+Dic!Q57</f>
        <v>7</v>
      </c>
      <c r="AC57" s="25">
        <f>+Ene!R57+Feb!R57+Mar!R57+Abr!R57+May!R57+Jun!R57+Jul!R57+Ago!R57+Set!R57+Oct!R57+Nov!R57+Dic!R57</f>
        <v>10</v>
      </c>
      <c r="AD57" s="25">
        <f t="shared" si="12"/>
        <v>22</v>
      </c>
      <c r="AE57" s="250">
        <v>91.058988790711481</v>
      </c>
      <c r="AF57" s="240">
        <f t="shared" si="13"/>
        <v>24.160162870427264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0</v>
      </c>
      <c r="AP57" s="261">
        <f t="shared" si="9"/>
        <v>0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7</v>
      </c>
      <c r="AC58" s="25">
        <f>+Ene!R58+Feb!R58+Mar!R58+Abr!R58+May!R58+Jun!R58+Jul!R58+Ago!R58+Set!R58+Oct!R58+Nov!R58+Dic!R58</f>
        <v>3</v>
      </c>
      <c r="AD58" s="25">
        <f t="shared" si="12"/>
        <v>15</v>
      </c>
      <c r="AE58" s="250">
        <v>93</v>
      </c>
      <c r="AF58" s="240">
        <f t="shared" si="13"/>
        <v>16.129032258064516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6</v>
      </c>
      <c r="AC59" s="25">
        <f>+Ene!R59+Feb!R59+Mar!R59+Abr!R59+May!R59+Jun!R59+Jul!R59+Ago!R59+Set!R59+Oct!R59+Nov!R59+Dic!R59</f>
        <v>6</v>
      </c>
      <c r="AD59" s="25">
        <f t="shared" si="12"/>
        <v>13</v>
      </c>
      <c r="AE59" s="250">
        <v>88</v>
      </c>
      <c r="AF59" s="240">
        <f t="shared" si="13"/>
        <v>14.772727272727273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6</v>
      </c>
      <c r="AC60" s="25">
        <f>+Ene!R60+Feb!R60+Mar!R60+Abr!R60+May!R60+Jun!R60+Jul!R60+Ago!R60+Set!R60+Oct!R60+Nov!R60+Dic!R60</f>
        <v>6</v>
      </c>
      <c r="AD60" s="25">
        <f t="shared" si="12"/>
        <v>16</v>
      </c>
      <c r="AE60" s="250">
        <v>87</v>
      </c>
      <c r="AF60" s="240">
        <f t="shared" si="13"/>
        <v>18.390804597701148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2</v>
      </c>
      <c r="AB61" s="25">
        <f>+Ene!Q61+Feb!Q61+Mar!Q61+Abr!Q61+May!Q61+Jun!Q61+Jul!Q61+Ago!Q61+Set!Q61+Oct!Q61+Nov!Q61+Dic!Q61</f>
        <v>13</v>
      </c>
      <c r="AC61" s="25">
        <f>+Ene!R61+Feb!R61+Mar!R61+Abr!R61+May!R61+Jun!R61+Jul!R61+Ago!R61+Set!R61+Oct!R61+Nov!R61+Dic!R61</f>
        <v>9</v>
      </c>
      <c r="AD61" s="25">
        <f t="shared" si="12"/>
        <v>24</v>
      </c>
      <c r="AE61" s="250">
        <v>97</v>
      </c>
      <c r="AF61" s="240">
        <f t="shared" si="13"/>
        <v>24.742268041237114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0</v>
      </c>
      <c r="R62" s="248">
        <v>40</v>
      </c>
      <c r="S62" s="249">
        <f t="shared" si="10"/>
        <v>0</v>
      </c>
      <c r="T62" s="25">
        <f>+Ene!L62+Feb!L62+Mar!L62+Abr!L62+May!L62+Jun!L62+Jul!L62+Ago!L62+Set!L62+Oct!L62+Nov!L62+Dic!L62</f>
        <v>3</v>
      </c>
      <c r="U62" s="25">
        <f>+Ene!M62+Feb!M62+Mar!M62+Abr!M62+May!M62+Jun!M62+Jul!M62+Ago!M62+Set!M62+Oct!M62+Nov!M62+Dic!M62</f>
        <v>3</v>
      </c>
      <c r="V62" s="25">
        <f>+Ene!N62+Feb!N62+Mar!N62+Abr!N62+May!N62+Jun!N62+Jul!N62+Ago!N62+Set!N62+Oct!N62+Nov!N62+Dic!N62</f>
        <v>4</v>
      </c>
      <c r="W62" s="25">
        <f t="shared" si="11"/>
        <v>10</v>
      </c>
      <c r="X62" s="257">
        <v>122</v>
      </c>
      <c r="Y62" s="240">
        <f t="shared" si="8"/>
        <v>8.1967213114754092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11</v>
      </c>
      <c r="AB62" s="25">
        <f>+Ene!Q62+Feb!Q62+Mar!Q62+Abr!Q62+May!Q62+Jun!Q62+Jul!Q62+Ago!Q62+Set!Q62+Oct!Q62+Nov!Q62+Dic!Q62</f>
        <v>24</v>
      </c>
      <c r="AC62" s="25">
        <f>+Ene!R62+Feb!R62+Mar!R62+Abr!R62+May!R62+Jun!R62+Jul!R62+Ago!R62+Set!R62+Oct!R62+Nov!R62+Dic!R62</f>
        <v>15</v>
      </c>
      <c r="AD62" s="25">
        <f t="shared" si="12"/>
        <v>50</v>
      </c>
      <c r="AE62" s="250">
        <v>122</v>
      </c>
      <c r="AF62" s="240">
        <f t="shared" si="13"/>
        <v>40.983606557377051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50">
        <v>122</v>
      </c>
      <c r="AM62" s="240">
        <f t="shared" si="15"/>
        <v>0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50">
        <v>122</v>
      </c>
      <c r="AX62" s="240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2</v>
      </c>
      <c r="Q63" s="234">
        <f>+Ene!K63+Feb!K63+Mar!K63+Abr!K63+May!K63+Jun!K63+Jul!K63+Ago!K63+Set!K63+Oct!K63+Nov!K63+Dic!K63</f>
        <v>2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0</v>
      </c>
      <c r="V63" s="25">
        <f>+Ene!N63+Feb!N63+Mar!N63+Abr!N63+May!N63+Jun!N63+Jul!N63+Ago!N63+Set!N63+Oct!N63+Nov!N63+Dic!N63</f>
        <v>2</v>
      </c>
      <c r="W63" s="25">
        <f t="shared" si="11"/>
        <v>3</v>
      </c>
      <c r="X63" s="257">
        <v>143</v>
      </c>
      <c r="Y63" s="240">
        <f t="shared" si="8"/>
        <v>2.0979020979020979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12</v>
      </c>
      <c r="AC63" s="25">
        <f>+Ene!R63+Feb!R63+Mar!R63+Abr!R63+May!R63+Jun!R63+Jul!R63+Ago!R63+Set!R63+Oct!R63+Nov!R63+Dic!R63</f>
        <v>6</v>
      </c>
      <c r="AD63" s="25">
        <f t="shared" si="12"/>
        <v>20</v>
      </c>
      <c r="AE63" s="250">
        <v>143</v>
      </c>
      <c r="AF63" s="240">
        <f t="shared" si="13"/>
        <v>13.986013986013987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50">
        <v>143</v>
      </c>
      <c r="AM63" s="240">
        <f t="shared" si="15"/>
        <v>2.7972027972027971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7</v>
      </c>
      <c r="Q64" s="234">
        <f>+Ene!K64+Feb!K64+Mar!K64+Abr!K64+May!K64+Jun!K64+Jul!K64+Ago!K64+Set!K64+Oct!K64+Nov!K64+Dic!K64</f>
        <v>8</v>
      </c>
      <c r="R64" s="248">
        <v>60</v>
      </c>
      <c r="S64" s="249">
        <f t="shared" si="10"/>
        <v>13.333333333333334</v>
      </c>
      <c r="T64" s="25">
        <f>+Ene!L64+Feb!L64+Mar!L64+Abr!L64+May!L64+Jun!L64+Jul!L64+Ago!L64+Set!L64+Oct!L64+Nov!L64+Dic!L64</f>
        <v>8</v>
      </c>
      <c r="U64" s="25">
        <f>+Ene!M64+Feb!M64+Mar!M64+Abr!M64+May!M64+Jun!M64+Jul!M64+Ago!M64+Set!M64+Oct!M64+Nov!M64+Dic!M64</f>
        <v>6</v>
      </c>
      <c r="V64" s="25">
        <f>+Ene!N64+Feb!N64+Mar!N64+Abr!N64+May!N64+Jun!N64+Jul!N64+Ago!N64+Set!N64+Oct!N64+Nov!N64+Dic!N64</f>
        <v>4</v>
      </c>
      <c r="W64" s="25">
        <f t="shared" si="11"/>
        <v>18</v>
      </c>
      <c r="X64" s="257">
        <v>194</v>
      </c>
      <c r="Y64" s="240">
        <f t="shared" si="8"/>
        <v>9.2783505154639183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9</v>
      </c>
      <c r="AB64" s="25">
        <f>+Ene!Q64+Feb!Q64+Mar!Q64+Abr!Q64+May!Q64+Jun!Q64+Jul!Q64+Ago!Q64+Set!Q64+Oct!Q64+Nov!Q64+Dic!Q64</f>
        <v>34</v>
      </c>
      <c r="AC64" s="25">
        <f>+Ene!R64+Feb!R64+Mar!R64+Abr!R64+May!R64+Jun!R64+Jul!R64+Ago!R64+Set!R64+Oct!R64+Nov!R64+Dic!R64</f>
        <v>17</v>
      </c>
      <c r="AD64" s="25">
        <f t="shared" si="12"/>
        <v>62</v>
      </c>
      <c r="AE64" s="250">
        <v>194</v>
      </c>
      <c r="AF64" s="240">
        <f t="shared" si="13"/>
        <v>31.958762886597935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0</v>
      </c>
      <c r="AK64" s="25">
        <f t="shared" si="14"/>
        <v>0</v>
      </c>
      <c r="AL64" s="250">
        <v>194</v>
      </c>
      <c r="AM64" s="240">
        <f t="shared" si="15"/>
        <v>0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0</v>
      </c>
      <c r="AW64" s="250">
        <v>194</v>
      </c>
      <c r="AX64" s="240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0</v>
      </c>
      <c r="Q65" s="234">
        <f>+Ene!K65+Feb!K65+Mar!K65+Abr!K65+May!K65+Jun!K65+Jul!K65+Ago!K65+Set!K65+Oct!K65+Nov!K65+Dic!K65</f>
        <v>0</v>
      </c>
      <c r="R65" s="248">
        <v>57</v>
      </c>
      <c r="S65" s="249">
        <f t="shared" si="10"/>
        <v>0</v>
      </c>
      <c r="T65" s="25">
        <f>+Ene!L65+Feb!L65+Mar!L65+Abr!L65+May!L65+Jun!L65+Jul!L65+Ago!L65+Set!L65+Oct!L65+Nov!L65+Dic!L65</f>
        <v>0</v>
      </c>
      <c r="U65" s="25">
        <f>+Ene!M65+Feb!M65+Mar!M65+Abr!M65+May!M65+Jun!M65+Jul!M65+Ago!M65+Set!M65+Oct!M65+Nov!M65+Dic!M65</f>
        <v>5</v>
      </c>
      <c r="V65" s="25">
        <f>+Ene!N65+Feb!N65+Mar!N65+Abr!N65+May!N65+Jun!N65+Jul!N65+Ago!N65+Set!N65+Oct!N65+Nov!N65+Dic!N65</f>
        <v>5</v>
      </c>
      <c r="W65" s="25">
        <f t="shared" si="11"/>
        <v>10</v>
      </c>
      <c r="X65" s="257">
        <v>188</v>
      </c>
      <c r="Y65" s="240">
        <f t="shared" si="8"/>
        <v>5.3191489361702127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9</v>
      </c>
      <c r="AB65" s="25">
        <f>+Ene!Q65+Feb!Q65+Mar!Q65+Abr!Q65+May!Q65+Jun!Q65+Jul!Q65+Ago!Q65+Set!Q65+Oct!Q65+Nov!Q65+Dic!Q65</f>
        <v>18</v>
      </c>
      <c r="AC65" s="25">
        <f>+Ene!R65+Feb!R65+Mar!R65+Abr!R65+May!R65+Jun!R65+Jul!R65+Ago!R65+Set!R65+Oct!R65+Nov!R65+Dic!R65</f>
        <v>17</v>
      </c>
      <c r="AD65" s="25">
        <f t="shared" si="12"/>
        <v>44</v>
      </c>
      <c r="AE65" s="250">
        <v>188</v>
      </c>
      <c r="AF65" s="240">
        <f t="shared" si="13"/>
        <v>23.404255319148938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53</v>
      </c>
      <c r="Q66" s="234">
        <f>+Ene!K66+Feb!K66+Mar!K66+Abr!K66+May!K66+Jun!K66+Jul!K66+Ago!K66+Set!K66+Oct!K66+Nov!K66+Dic!K66</f>
        <v>51</v>
      </c>
      <c r="R66" s="248">
        <v>130</v>
      </c>
      <c r="S66" s="249">
        <f t="shared" si="10"/>
        <v>39.230769230769234</v>
      </c>
      <c r="T66" s="25">
        <f>+Ene!L66+Feb!L66+Mar!L66+Abr!L66+May!L66+Jun!L66+Jul!L66+Ago!L66+Set!L66+Oct!L66+Nov!L66+Dic!L66</f>
        <v>52</v>
      </c>
      <c r="U66" s="25">
        <f>+Ene!M66+Feb!M66+Mar!M66+Abr!M66+May!M66+Jun!M66+Jul!M66+Ago!M66+Set!M66+Oct!M66+Nov!M66+Dic!M66</f>
        <v>56</v>
      </c>
      <c r="V66" s="25">
        <f>+Ene!N66+Feb!N66+Mar!N66+Abr!N66+May!N66+Jun!N66+Jul!N66+Ago!N66+Set!N66+Oct!N66+Nov!N66+Dic!N66</f>
        <v>52</v>
      </c>
      <c r="W66" s="25">
        <f t="shared" si="11"/>
        <v>160</v>
      </c>
      <c r="X66" s="257">
        <v>341</v>
      </c>
      <c r="Y66" s="240">
        <f t="shared" si="8"/>
        <v>46.920821114369502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53</v>
      </c>
      <c r="AB66" s="25">
        <f>+Ene!Q66+Feb!Q66+Mar!Q66+Abr!Q66+May!Q66+Jun!Q66+Jul!Q66+Ago!Q66+Set!Q66+Oct!Q66+Nov!Q66+Dic!Q66</f>
        <v>288</v>
      </c>
      <c r="AC66" s="25">
        <f>+Ene!R66+Feb!R66+Mar!R66+Abr!R66+May!R66+Jun!R66+Jul!R66+Ago!R66+Set!R66+Oct!R66+Nov!R66+Dic!R66</f>
        <v>139</v>
      </c>
      <c r="AD66" s="25">
        <f t="shared" si="12"/>
        <v>480</v>
      </c>
      <c r="AE66" s="250">
        <v>341</v>
      </c>
      <c r="AF66" s="240">
        <f t="shared" si="13"/>
        <v>140.76246334310852</v>
      </c>
      <c r="AG66" s="26">
        <f>+Ene!S66+Feb!S66+Mar!S66+Abr!S66+May!S66+Jun!S66+Jul!S66+Ago!S66+Set!S66+Oct!S66+Nov!S66+Dic!S66</f>
        <v>12</v>
      </c>
      <c r="AH66" s="25">
        <f>+Ene!T66+Feb!T66+Mar!T66+Abr!T66+May!T66+Jun!T66+Jul!T66+Ago!T66+Set!T66+Oct!T66+Nov!T66+Dic!T66</f>
        <v>22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14</v>
      </c>
      <c r="AK66" s="25">
        <f t="shared" si="14"/>
        <v>48</v>
      </c>
      <c r="AL66" s="250">
        <v>341</v>
      </c>
      <c r="AM66" s="240">
        <f t="shared" si="15"/>
        <v>14.076246334310852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7</v>
      </c>
      <c r="AT66" s="25">
        <f>+Ene!Z66+Feb!Z66+Mar!Z66+Abr!Z66+May!Z66+Jun!Z66+Jul!Z66+Ago!Z66+Set!Z66+Oct!Z66+Nov!Z66+Dic!Z66</f>
        <v>4</v>
      </c>
      <c r="AU66" s="25">
        <f>+Ene!AA66+Feb!AA66+Mar!AA66+Abr!AA66+May!AA66+Jun!AA66+Jul!AA66+Ago!AA66+Set!AA66+Oct!AA66+Nov!AA66+Dic!AA66</f>
        <v>2</v>
      </c>
      <c r="AV66" s="26">
        <f t="shared" si="17"/>
        <v>13</v>
      </c>
      <c r="AW66" s="250">
        <v>341</v>
      </c>
      <c r="AX66" s="240">
        <f t="shared" si="18"/>
        <v>3.8123167155425222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3</v>
      </c>
      <c r="Q67" s="234">
        <f>+Ene!K67+Feb!K67+Mar!K67+Abr!K67+May!K67+Jun!K67+Jul!K67+Ago!K67+Set!K67+Oct!K67+Nov!K67+Dic!K67</f>
        <v>4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4</v>
      </c>
      <c r="W67" s="25">
        <f t="shared" si="11"/>
        <v>12</v>
      </c>
      <c r="X67" s="257">
        <v>131</v>
      </c>
      <c r="Y67" s="240">
        <f t="shared" si="8"/>
        <v>9.1603053435114496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11</v>
      </c>
      <c r="AC67" s="25">
        <f>+Ene!R67+Feb!R67+Mar!R67+Abr!R67+May!R67+Jun!R67+Jul!R67+Ago!R67+Set!R67+Oct!R67+Nov!R67+Dic!R67</f>
        <v>20</v>
      </c>
      <c r="AD67" s="25">
        <f t="shared" si="12"/>
        <v>36</v>
      </c>
      <c r="AE67" s="250">
        <v>131</v>
      </c>
      <c r="AF67" s="240">
        <f t="shared" si="13"/>
        <v>27.480916030534353</v>
      </c>
      <c r="AG67" s="26">
        <f>+Ene!S67+Feb!S67+Mar!S67+Abr!S67+May!S67+Jun!S67+Jul!S67+Ago!S67+Set!S67+Oct!S67+Nov!S67+Dic!S67</f>
        <v>0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0</v>
      </c>
      <c r="AL67" s="250">
        <v>131</v>
      </c>
      <c r="AM67" s="240">
        <f t="shared" si="15"/>
        <v>0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31</v>
      </c>
      <c r="Q68" s="234">
        <f>+Ene!K68+Feb!K68+Mar!K68+Abr!K68+May!K68+Jun!K68+Jul!K68+Ago!K68+Set!K68+Oct!K68+Nov!K68+Dic!K68</f>
        <v>29</v>
      </c>
      <c r="R68" s="248">
        <v>128</v>
      </c>
      <c r="S68" s="249">
        <f t="shared" si="10"/>
        <v>22.65625</v>
      </c>
      <c r="T68" s="25">
        <f>+Ene!L68+Feb!L68+Mar!L68+Abr!L68+May!L68+Jun!L68+Jul!L68+Ago!L68+Set!L68+Oct!L68+Nov!L68+Dic!L68</f>
        <v>36</v>
      </c>
      <c r="U68" s="25">
        <f>+Ene!M68+Feb!M68+Mar!M68+Abr!M68+May!M68+Jun!M68+Jul!M68+Ago!M68+Set!M68+Oct!M68+Nov!M68+Dic!M68</f>
        <v>30</v>
      </c>
      <c r="V68" s="25">
        <f>+Ene!N68+Feb!N68+Mar!N68+Abr!N68+May!N68+Jun!N68+Jul!N68+Ago!N68+Set!N68+Oct!N68+Nov!N68+Dic!N68</f>
        <v>20</v>
      </c>
      <c r="W68" s="25">
        <f t="shared" si="11"/>
        <v>86</v>
      </c>
      <c r="X68" s="257">
        <v>309</v>
      </c>
      <c r="Y68" s="240">
        <f t="shared" si="8"/>
        <v>27.831715210355988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38</v>
      </c>
      <c r="AB68" s="25">
        <f>+Ene!Q68+Feb!Q68+Mar!Q68+Abr!Q68+May!Q68+Jun!Q68+Jul!Q68+Ago!Q68+Set!Q68+Oct!Q68+Nov!Q68+Dic!Q68</f>
        <v>104</v>
      </c>
      <c r="AC68" s="25">
        <f>+Ene!R68+Feb!R68+Mar!R68+Abr!R68+May!R68+Jun!R68+Jul!R68+Ago!R68+Set!R68+Oct!R68+Nov!R68+Dic!R68</f>
        <v>29</v>
      </c>
      <c r="AD68" s="25">
        <f t="shared" si="12"/>
        <v>171</v>
      </c>
      <c r="AE68" s="250">
        <v>309</v>
      </c>
      <c r="AF68" s="240">
        <f t="shared" si="13"/>
        <v>55.339805825242713</v>
      </c>
      <c r="AG68" s="26">
        <f>+Ene!S68+Feb!S68+Mar!S68+Abr!S68+May!S68+Jun!S68+Jul!S68+Ago!S68+Set!S68+Oct!S68+Nov!S68+Dic!S68</f>
        <v>13</v>
      </c>
      <c r="AH68" s="25">
        <f>+Ene!T68+Feb!T68+Mar!T68+Abr!T68+May!T68+Jun!T68+Jul!T68+Ago!T68+Set!T68+Oct!T68+Nov!T68+Dic!T68</f>
        <v>62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4</v>
      </c>
      <c r="AK68" s="25">
        <f t="shared" si="14"/>
        <v>79</v>
      </c>
      <c r="AL68" s="250">
        <v>309</v>
      </c>
      <c r="AM68" s="240">
        <f t="shared" si="15"/>
        <v>25.5663430420712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7</v>
      </c>
      <c r="AT68" s="25">
        <f>+Ene!Z68+Feb!Z68+Mar!Z68+Abr!Z68+May!Z68+Jun!Z68+Jul!Z68+Ago!Z68+Set!Z68+Oct!Z68+Nov!Z68+Dic!Z68</f>
        <v>2</v>
      </c>
      <c r="AU68" s="25">
        <f>+Ene!AA68+Feb!AA68+Mar!AA68+Abr!AA68+May!AA68+Jun!AA68+Jul!AA68+Ago!AA68+Set!AA68+Oct!AA68+Nov!AA68+Dic!AA68</f>
        <v>0</v>
      </c>
      <c r="AV68" s="26">
        <f t="shared" si="17"/>
        <v>9</v>
      </c>
      <c r="AW68" s="250">
        <v>309</v>
      </c>
      <c r="AX68" s="240">
        <f t="shared" si="18"/>
        <v>2.912621359223301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0</v>
      </c>
      <c r="Q69" s="234">
        <f>+Ene!K69+Feb!K69+Mar!K69+Abr!K69+May!K69+Jun!K69+Jul!K69+Ago!K69+Set!K69+Oct!K69+Nov!K69+Dic!K69</f>
        <v>0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</v>
      </c>
      <c r="AB69" s="25">
        <f>+Ene!Q69+Feb!Q69+Mar!Q69+Abr!Q69+May!Q69+Jun!Q69+Jul!Q69+Ago!Q69+Set!Q69+Oct!Q69+Nov!Q69+Dic!Q69</f>
        <v>9</v>
      </c>
      <c r="AC69" s="25">
        <f>+Ene!R69+Feb!R69+Mar!R69+Abr!R69+May!R69+Jun!R69+Jul!R69+Ago!R69+Set!R69+Oct!R69+Nov!R69+Dic!R69</f>
        <v>3</v>
      </c>
      <c r="AD69" s="25">
        <f t="shared" si="12"/>
        <v>13</v>
      </c>
      <c r="AE69" s="250">
        <v>82</v>
      </c>
      <c r="AF69" s="240">
        <f t="shared" si="13"/>
        <v>15.853658536585366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3</v>
      </c>
      <c r="AL69" s="250">
        <v>82</v>
      </c>
      <c r="AM69" s="240">
        <f t="shared" si="15"/>
        <v>3.6585365853658534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0</v>
      </c>
      <c r="Q70" s="234">
        <f>+Ene!K70+Feb!K70+Mar!K70+Abr!K70+May!K70+Jun!K70+Jul!K70+Ago!K70+Set!K70+Oct!K70+Nov!K70+Dic!K70</f>
        <v>0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30</v>
      </c>
      <c r="AC70" s="25">
        <f>+Ene!R70+Feb!R70+Mar!R70+Abr!R70+May!R70+Jun!R70+Jul!R70+Ago!R70+Set!R70+Oct!R70+Nov!R70+Dic!R70</f>
        <v>10</v>
      </c>
      <c r="AD70" s="25">
        <f t="shared" ref="AD70:AD133" si="22">SUM(Z70:AC70)</f>
        <v>46</v>
      </c>
      <c r="AE70" s="250">
        <v>97</v>
      </c>
      <c r="AF70" s="240">
        <f t="shared" ref="AF70:AF133" si="23">IFERROR(AD70/AE70,0)*100</f>
        <v>47.422680412371129</v>
      </c>
      <c r="AG70" s="26">
        <f>+Ene!S70+Feb!S70+Mar!S70+Abr!S70+May!S70+Jun!S70+Jul!S70+Ago!S70+Set!S70+Oct!S70+Nov!S70+Dic!S70</f>
        <v>2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6</v>
      </c>
      <c r="AL70" s="250">
        <v>97</v>
      </c>
      <c r="AM70" s="240">
        <f t="shared" ref="AM70:AM133" si="25">IFERROR(AK70/AL70,0)*100</f>
        <v>6.1855670103092786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6</v>
      </c>
      <c r="Q71" s="234">
        <f>+Ene!K71+Feb!K71+Mar!K71+Abr!K71+May!K71+Jun!K71+Jul!K71+Ago!K71+Set!K71+Oct!K71+Nov!K71+Dic!K71</f>
        <v>5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4</v>
      </c>
      <c r="U71" s="25">
        <f>+Ene!M71+Feb!M71+Mar!M71+Abr!M71+May!M71+Jun!M71+Jul!M71+Ago!M71+Set!M71+Oct!M71+Nov!M71+Dic!M71</f>
        <v>4</v>
      </c>
      <c r="V71" s="25">
        <f>+Ene!N71+Feb!N71+Mar!N71+Abr!N71+May!N71+Jun!N71+Jul!N71+Ago!N71+Set!N71+Oct!N71+Nov!N71+Dic!N71</f>
        <v>0</v>
      </c>
      <c r="W71" s="25">
        <f t="shared" si="20"/>
        <v>8</v>
      </c>
      <c r="X71" s="257">
        <v>124</v>
      </c>
      <c r="Y71" s="240">
        <f t="shared" si="21"/>
        <v>6.4516129032258061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2</v>
      </c>
      <c r="AB71" s="25">
        <f>+Ene!Q71+Feb!Q71+Mar!Q71+Abr!Q71+May!Q71+Jun!Q71+Jul!Q71+Ago!Q71+Set!Q71+Oct!Q71+Nov!Q71+Dic!Q71</f>
        <v>18</v>
      </c>
      <c r="AC71" s="25">
        <f>+Ene!R71+Feb!R71+Mar!R71+Abr!R71+May!R71+Jun!R71+Jul!R71+Ago!R71+Set!R71+Oct!R71+Nov!R71+Dic!R71</f>
        <v>7</v>
      </c>
      <c r="AD71" s="25">
        <f t="shared" si="22"/>
        <v>27</v>
      </c>
      <c r="AE71" s="250">
        <v>124</v>
      </c>
      <c r="AF71" s="240">
        <f t="shared" si="23"/>
        <v>21.774193548387096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6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24"/>
        <v>15</v>
      </c>
      <c r="AL71" s="250">
        <v>124</v>
      </c>
      <c r="AM71" s="240">
        <f t="shared" si="25"/>
        <v>12.096774193548388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1</v>
      </c>
      <c r="AT71" s="25">
        <f>+Ene!Z71+Feb!Z71+Mar!Z71+Abr!Z71+May!Z71+Jun!Z71+Jul!Z71+Ago!Z71+Set!Z71+Oct!Z71+Nov!Z71+Dic!Z71</f>
        <v>6</v>
      </c>
      <c r="AU71" s="25">
        <f>+Ene!AA71+Feb!AA71+Mar!AA71+Abr!AA71+May!AA71+Jun!AA71+Jul!AA71+Ago!AA71+Set!AA71+Oct!AA71+Nov!AA71+Dic!AA71</f>
        <v>1</v>
      </c>
      <c r="AV71" s="26">
        <f t="shared" si="28"/>
        <v>8</v>
      </c>
      <c r="AW71" s="250">
        <v>124</v>
      </c>
      <c r="AX71" s="240">
        <f t="shared" si="29"/>
        <v>6.4516129032258061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8</v>
      </c>
      <c r="Q72" s="234">
        <f>+Ene!K72+Feb!K72+Mar!K72+Abr!K72+May!K72+Jun!K72+Jul!K72+Ago!K72+Set!K72+Oct!K72+Nov!K72+Dic!K72</f>
        <v>6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9</v>
      </c>
      <c r="U72" s="25">
        <f>+Ene!M72+Feb!M72+Mar!M72+Abr!M72+May!M72+Jun!M72+Jul!M72+Ago!M72+Set!M72+Oct!M72+Nov!M72+Dic!M72</f>
        <v>13</v>
      </c>
      <c r="V72" s="25">
        <f>+Ene!N72+Feb!N72+Mar!N72+Abr!N72+May!N72+Jun!N72+Jul!N72+Ago!N72+Set!N72+Oct!N72+Nov!N72+Dic!N72</f>
        <v>8</v>
      </c>
      <c r="W72" s="25">
        <f t="shared" si="20"/>
        <v>30</v>
      </c>
      <c r="X72" s="257">
        <v>116</v>
      </c>
      <c r="Y72" s="240">
        <f t="shared" si="21"/>
        <v>25.862068965517242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14</v>
      </c>
      <c r="AB72" s="25">
        <f>+Ene!Q72+Feb!Q72+Mar!Q72+Abr!Q72+May!Q72+Jun!Q72+Jul!Q72+Ago!Q72+Set!Q72+Oct!Q72+Nov!Q72+Dic!Q72</f>
        <v>42</v>
      </c>
      <c r="AC72" s="25">
        <f>+Ene!R72+Feb!R72+Mar!R72+Abr!R72+May!R72+Jun!R72+Jul!R72+Ago!R72+Set!R72+Oct!R72+Nov!R72+Dic!R72</f>
        <v>26</v>
      </c>
      <c r="AD72" s="25">
        <f t="shared" si="22"/>
        <v>82</v>
      </c>
      <c r="AE72" s="250">
        <v>116</v>
      </c>
      <c r="AF72" s="240">
        <f t="shared" si="23"/>
        <v>70.689655172413794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3</v>
      </c>
      <c r="AL72" s="250">
        <v>116</v>
      </c>
      <c r="AM72" s="240">
        <f t="shared" si="25"/>
        <v>2.5862068965517242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0</v>
      </c>
      <c r="Q73" s="234">
        <f>+Ene!K73+Feb!K73+Mar!K73+Abr!K73+May!K73+Jun!K73+Jul!K73+Ago!K73+Set!K73+Oct!K73+Nov!K73+Dic!K73</f>
        <v>0</v>
      </c>
      <c r="R73" s="248">
        <v>70</v>
      </c>
      <c r="S73" s="249">
        <f t="shared" si="19"/>
        <v>0</v>
      </c>
      <c r="T73" s="25">
        <f>+Ene!L73+Feb!L73+Mar!L73+Abr!L73+May!L73+Jun!L73+Jul!L73+Ago!L73+Set!L73+Oct!L73+Nov!L73+Dic!L73</f>
        <v>1</v>
      </c>
      <c r="U73" s="25">
        <f>+Ene!M73+Feb!M73+Mar!M73+Abr!M73+May!M73+Jun!M73+Jul!M73+Ago!M73+Set!M73+Oct!M73+Nov!M73+Dic!M73</f>
        <v>1</v>
      </c>
      <c r="V73" s="25">
        <f>+Ene!N73+Feb!N73+Mar!N73+Abr!N73+May!N73+Jun!N73+Jul!N73+Ago!N73+Set!N73+Oct!N73+Nov!N73+Dic!N73</f>
        <v>0</v>
      </c>
      <c r="W73" s="25">
        <f t="shared" si="20"/>
        <v>2</v>
      </c>
      <c r="X73" s="257">
        <v>141</v>
      </c>
      <c r="Y73" s="240">
        <f t="shared" si="21"/>
        <v>1.4184397163120568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13</v>
      </c>
      <c r="AB73" s="25">
        <f>+Ene!Q73+Feb!Q73+Mar!Q73+Abr!Q73+May!Q73+Jun!Q73+Jul!Q73+Ago!Q73+Set!Q73+Oct!Q73+Nov!Q73+Dic!Q73</f>
        <v>30</v>
      </c>
      <c r="AC73" s="25">
        <f>+Ene!R73+Feb!R73+Mar!R73+Abr!R73+May!R73+Jun!R73+Jul!R73+Ago!R73+Set!R73+Oct!R73+Nov!R73+Dic!R73</f>
        <v>18</v>
      </c>
      <c r="AD73" s="25">
        <f t="shared" si="22"/>
        <v>61</v>
      </c>
      <c r="AE73" s="250">
        <v>141</v>
      </c>
      <c r="AF73" s="240">
        <f t="shared" si="23"/>
        <v>43.262411347517734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2</v>
      </c>
      <c r="AL73" s="250">
        <v>141</v>
      </c>
      <c r="AM73" s="240">
        <f t="shared" si="25"/>
        <v>1.4184397163120568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0</v>
      </c>
      <c r="Q74" s="234">
        <f>+Ene!K74+Feb!K74+Mar!K74+Abr!K74+May!K74+Jun!K74+Jul!K74+Ago!K74+Set!K74+Oct!K74+Nov!K74+Dic!K74</f>
        <v>0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0</v>
      </c>
      <c r="W74" s="25">
        <f t="shared" si="20"/>
        <v>0</v>
      </c>
      <c r="X74" s="257">
        <v>92.768707160179559</v>
      </c>
      <c r="Y74" s="240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5</v>
      </c>
      <c r="AB74" s="25">
        <f>+Ene!Q74+Feb!Q74+Mar!Q74+Abr!Q74+May!Q74+Jun!Q74+Jul!Q74+Ago!Q74+Set!Q74+Oct!Q74+Nov!Q74+Dic!Q74</f>
        <v>6</v>
      </c>
      <c r="AC74" s="25">
        <f>+Ene!R74+Feb!R74+Mar!R74+Abr!R74+May!R74+Jun!R74+Jul!R74+Ago!R74+Set!R74+Oct!R74+Nov!R74+Dic!R74</f>
        <v>12</v>
      </c>
      <c r="AD74" s="25">
        <f t="shared" si="22"/>
        <v>23</v>
      </c>
      <c r="AE74" s="250">
        <v>92.768707160179559</v>
      </c>
      <c r="AF74" s="240">
        <f t="shared" si="23"/>
        <v>24.792843086933328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0</v>
      </c>
      <c r="AL74" s="250">
        <v>92.768707160179559</v>
      </c>
      <c r="AM74" s="240">
        <f t="shared" si="25"/>
        <v>0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50">
        <v>92.768707160179559</v>
      </c>
      <c r="AX74" s="240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0</v>
      </c>
      <c r="Q75" s="234">
        <f>+Ene!K75+Feb!K75+Mar!K75+Abr!K75+May!K75+Jun!K75+Jul!K75+Ago!K75+Set!K75+Oct!K75+Nov!K75+Dic!K75</f>
        <v>0</v>
      </c>
      <c r="R75" s="248">
        <v>40</v>
      </c>
      <c r="S75" s="249">
        <f t="shared" si="19"/>
        <v>0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0</v>
      </c>
      <c r="V75" s="25">
        <f>+Ene!N75+Feb!N75+Mar!N75+Abr!N75+May!N75+Jun!N75+Jul!N75+Ago!N75+Set!N75+Oct!N75+Nov!N75+Dic!N75</f>
        <v>0</v>
      </c>
      <c r="W75" s="25">
        <f t="shared" si="20"/>
        <v>1</v>
      </c>
      <c r="X75" s="257">
        <v>112</v>
      </c>
      <c r="Y75" s="240">
        <f t="shared" si="21"/>
        <v>0.89285714285714279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5</v>
      </c>
      <c r="AB75" s="25">
        <f>+Ene!Q75+Feb!Q75+Mar!Q75+Abr!Q75+May!Q75+Jun!Q75+Jul!Q75+Ago!Q75+Set!Q75+Oct!Q75+Nov!Q75+Dic!Q75</f>
        <v>7</v>
      </c>
      <c r="AC75" s="25">
        <f>+Ene!R75+Feb!R75+Mar!R75+Abr!R75+May!R75+Jun!R75+Jul!R75+Ago!R75+Set!R75+Oct!R75+Nov!R75+Dic!R75</f>
        <v>21</v>
      </c>
      <c r="AD75" s="25">
        <f t="shared" si="22"/>
        <v>33</v>
      </c>
      <c r="AE75" s="250">
        <v>112</v>
      </c>
      <c r="AF75" s="240">
        <f t="shared" si="23"/>
        <v>29.464285714285715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0</v>
      </c>
      <c r="AL75" s="250">
        <v>112</v>
      </c>
      <c r="AM75" s="240">
        <f t="shared" si="25"/>
        <v>0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0</v>
      </c>
      <c r="Q76" s="234">
        <f>+Ene!K76+Feb!K76+Mar!K76+Abr!K76+May!K76+Jun!K76+Jul!K76+Ago!K76+Set!K76+Oct!K76+Nov!K76+Dic!K76</f>
        <v>0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0"/>
        <v>1</v>
      </c>
      <c r="X76" s="257">
        <v>60</v>
      </c>
      <c r="Y76" s="240">
        <f t="shared" si="21"/>
        <v>1.6666666666666667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5</v>
      </c>
      <c r="AB76" s="25">
        <f>+Ene!Q76+Feb!Q76+Mar!Q76+Abr!Q76+May!Q76+Jun!Q76+Jul!Q76+Ago!Q76+Set!Q76+Oct!Q76+Nov!Q76+Dic!Q76</f>
        <v>8</v>
      </c>
      <c r="AC76" s="25">
        <f>+Ene!R76+Feb!R76+Mar!R76+Abr!R76+May!R76+Jun!R76+Jul!R76+Ago!R76+Set!R76+Oct!R76+Nov!R76+Dic!R76</f>
        <v>7</v>
      </c>
      <c r="AD76" s="25">
        <f t="shared" si="22"/>
        <v>20</v>
      </c>
      <c r="AE76" s="250">
        <v>60</v>
      </c>
      <c r="AF76" s="240">
        <f t="shared" si="23"/>
        <v>33.333333333333329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50">
        <v>60</v>
      </c>
      <c r="AM76" s="240">
        <f t="shared" si="25"/>
        <v>0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50">
        <v>60</v>
      </c>
      <c r="AX76" s="240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0</v>
      </c>
      <c r="R77" s="248">
        <v>20</v>
      </c>
      <c r="S77" s="249">
        <f t="shared" si="19"/>
        <v>0</v>
      </c>
      <c r="T77" s="25">
        <f>+Ene!L77+Feb!L77+Mar!L77+Abr!L77+May!L77+Jun!L77+Jul!L77+Ago!L77+Set!L77+Oct!L77+Nov!L77+Dic!L77</f>
        <v>4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4</v>
      </c>
      <c r="X77" s="257">
        <v>201</v>
      </c>
      <c r="Y77" s="240">
        <f t="shared" si="21"/>
        <v>1.9900497512437811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6</v>
      </c>
      <c r="AB77" s="25">
        <f>+Ene!Q77+Feb!Q77+Mar!Q77+Abr!Q77+May!Q77+Jun!Q77+Jul!Q77+Ago!Q77+Set!Q77+Oct!Q77+Nov!Q77+Dic!Q77</f>
        <v>7</v>
      </c>
      <c r="AC77" s="25">
        <f>+Ene!R77+Feb!R77+Mar!R77+Abr!R77+May!R77+Jun!R77+Jul!R77+Ago!R77+Set!R77+Oct!R77+Nov!R77+Dic!R77</f>
        <v>10</v>
      </c>
      <c r="AD77" s="25">
        <f t="shared" si="22"/>
        <v>23</v>
      </c>
      <c r="AE77" s="250">
        <v>201</v>
      </c>
      <c r="AF77" s="240">
        <f t="shared" si="23"/>
        <v>11.442786069651742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20</v>
      </c>
      <c r="Q78" s="234">
        <f>+Ene!K78+Feb!K78+Mar!K78+Abr!K78+May!K78+Jun!K78+Jul!K78+Ago!K78+Set!K78+Oct!K78+Nov!K78+Dic!K78</f>
        <v>22</v>
      </c>
      <c r="R78" s="248">
        <v>56</v>
      </c>
      <c r="S78" s="249">
        <f t="shared" si="19"/>
        <v>39.285714285714285</v>
      </c>
      <c r="T78" s="25">
        <f>+Ene!L78+Feb!L78+Mar!L78+Abr!L78+May!L78+Jun!L78+Jul!L78+Ago!L78+Set!L78+Oct!L78+Nov!L78+Dic!L78</f>
        <v>17</v>
      </c>
      <c r="U78" s="25">
        <f>+Ene!M78+Feb!M78+Mar!M78+Abr!M78+May!M78+Jun!M78+Jul!M78+Ago!M78+Set!M78+Oct!M78+Nov!M78+Dic!M78</f>
        <v>20</v>
      </c>
      <c r="V78" s="25">
        <f>+Ene!N78+Feb!N78+Mar!N78+Abr!N78+May!N78+Jun!N78+Jul!N78+Ago!N78+Set!N78+Oct!N78+Nov!N78+Dic!N78</f>
        <v>17</v>
      </c>
      <c r="W78" s="25">
        <f t="shared" si="20"/>
        <v>54</v>
      </c>
      <c r="X78" s="257">
        <v>145</v>
      </c>
      <c r="Y78" s="240">
        <f t="shared" si="21"/>
        <v>37.241379310344833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23</v>
      </c>
      <c r="AB78" s="25">
        <f>+Ene!Q78+Feb!Q78+Mar!Q78+Abr!Q78+May!Q78+Jun!Q78+Jul!Q78+Ago!Q78+Set!Q78+Oct!Q78+Nov!Q78+Dic!Q78</f>
        <v>93</v>
      </c>
      <c r="AC78" s="25">
        <f>+Ene!R78+Feb!R78+Mar!R78+Abr!R78+May!R78+Jun!R78+Jul!R78+Ago!R78+Set!R78+Oct!R78+Nov!R78+Dic!R78</f>
        <v>32</v>
      </c>
      <c r="AD78" s="25">
        <f t="shared" si="22"/>
        <v>148</v>
      </c>
      <c r="AE78" s="250">
        <v>145</v>
      </c>
      <c r="AF78" s="240">
        <f t="shared" si="23"/>
        <v>102.06896551724138</v>
      </c>
      <c r="AG78" s="26">
        <f>+Ene!S78+Feb!S78+Mar!S78+Abr!S78+May!S78+Jun!S78+Jul!S78+Ago!S78+Set!S78+Oct!S78+Nov!S78+Dic!S78</f>
        <v>19</v>
      </c>
      <c r="AH78" s="25">
        <f>+Ene!T78+Feb!T78+Mar!T78+Abr!T78+May!T78+Jun!T78+Jul!T78+Ago!T78+Set!T78+Oct!T78+Nov!T78+Dic!T78</f>
        <v>132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83</v>
      </c>
      <c r="AK78" s="25">
        <f t="shared" si="24"/>
        <v>234</v>
      </c>
      <c r="AL78" s="250">
        <v>145</v>
      </c>
      <c r="AM78" s="240">
        <f t="shared" si="25"/>
        <v>161.37931034482759</v>
      </c>
      <c r="AN78" s="266">
        <v>92.301783041472419</v>
      </c>
      <c r="AO78" s="230">
        <f>+Ene!W78+Feb!W78+Mar!W78+Abr!W78+May!W78+Jun!W78+Jul!W78+Ago!W78+Set!W78+Oct!W78+Nov!W78+Dic!W78</f>
        <v>41</v>
      </c>
      <c r="AP78" s="261">
        <f t="shared" si="26"/>
        <v>44.41951027270855</v>
      </c>
      <c r="AQ78" s="17">
        <f>+Ene!X78+Feb!X78+Mar!X78+Abr!X78+May!X78+Jun!X78+Jul!X78+Ago!X78+Set!X78+Oct!X78+Nov!X78+Dic!X78</f>
        <v>41</v>
      </c>
      <c r="AR78" s="261">
        <f t="shared" si="27"/>
        <v>44.41951027270855</v>
      </c>
      <c r="AS78" s="25">
        <f>+Ene!Y78+Feb!Y78+Mar!Y78+Abr!Y78+May!Y78+Jun!Y78+Jul!Y78+Ago!Y78+Set!Y78+Oct!Y78+Nov!Y78+Dic!Y78</f>
        <v>25</v>
      </c>
      <c r="AT78" s="25">
        <f>+Ene!Z78+Feb!Z78+Mar!Z78+Abr!Z78+May!Z78+Jun!Z78+Jul!Z78+Ago!Z78+Set!Z78+Oct!Z78+Nov!Z78+Dic!Z78</f>
        <v>33</v>
      </c>
      <c r="AU78" s="25">
        <f>+Ene!AA78+Feb!AA78+Mar!AA78+Abr!AA78+May!AA78+Jun!AA78+Jul!AA78+Ago!AA78+Set!AA78+Oct!AA78+Nov!AA78+Dic!AA78</f>
        <v>14</v>
      </c>
      <c r="AV78" s="26">
        <f t="shared" si="28"/>
        <v>72</v>
      </c>
      <c r="AW78" s="250">
        <v>145</v>
      </c>
      <c r="AX78" s="240">
        <f t="shared" si="29"/>
        <v>49.655172413793103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0"/>
        <v>0</v>
      </c>
      <c r="X79" s="257">
        <v>16.721416593844754</v>
      </c>
      <c r="Y79" s="240">
        <f t="shared" si="21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2"/>
        <v>0</v>
      </c>
      <c r="AE79" s="250">
        <v>16.721416593844754</v>
      </c>
      <c r="AF79" s="240">
        <f t="shared" si="23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50">
        <v>16.721416593844754</v>
      </c>
      <c r="AM79" s="240">
        <f t="shared" si="25"/>
        <v>0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0</v>
      </c>
      <c r="V80" s="25">
        <f>+Ene!N80+Feb!N80+Mar!N80+Abr!N80+May!N80+Jun!N80+Jul!N80+Ago!N80+Set!N80+Oct!N80+Nov!N80+Dic!N80</f>
        <v>0</v>
      </c>
      <c r="W80" s="25">
        <f t="shared" si="20"/>
        <v>0</v>
      </c>
      <c r="X80" s="257">
        <v>16</v>
      </c>
      <c r="Y80" s="240">
        <f t="shared" si="21"/>
        <v>0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0</v>
      </c>
      <c r="AC80" s="25">
        <f>+Ene!R80+Feb!R80+Mar!R80+Abr!R80+May!R80+Jun!R80+Jul!R80+Ago!R80+Set!R80+Oct!R80+Nov!R80+Dic!R80</f>
        <v>0</v>
      </c>
      <c r="AD80" s="25">
        <f t="shared" si="22"/>
        <v>0</v>
      </c>
      <c r="AE80" s="250">
        <v>16</v>
      </c>
      <c r="AF80" s="240">
        <f t="shared" si="23"/>
        <v>0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0</v>
      </c>
      <c r="AL80" s="250">
        <v>16</v>
      </c>
      <c r="AM80" s="240">
        <f t="shared" si="25"/>
        <v>0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50">
        <v>16</v>
      </c>
      <c r="AX80" s="240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1</v>
      </c>
      <c r="U81" s="25">
        <f>+Ene!M81+Feb!M81+Mar!M81+Abr!M81+May!M81+Jun!M81+Jul!M81+Ago!M81+Set!M81+Oct!M81+Nov!M81+Dic!M81</f>
        <v>1</v>
      </c>
      <c r="V81" s="25">
        <f>+Ene!N81+Feb!N81+Mar!N81+Abr!N81+May!N81+Jun!N81+Jul!N81+Ago!N81+Set!N81+Oct!N81+Nov!N81+Dic!N81</f>
        <v>1</v>
      </c>
      <c r="W81" s="25">
        <f t="shared" si="20"/>
        <v>3</v>
      </c>
      <c r="X81" s="257">
        <v>28</v>
      </c>
      <c r="Y81" s="240">
        <f t="shared" si="21"/>
        <v>10.714285714285714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3</v>
      </c>
      <c r="AC81" s="25">
        <f>+Ene!R81+Feb!R81+Mar!R81+Abr!R81+May!R81+Jun!R81+Jul!R81+Ago!R81+Set!R81+Oct!R81+Nov!R81+Dic!R81</f>
        <v>2</v>
      </c>
      <c r="AD81" s="25">
        <f t="shared" si="22"/>
        <v>8</v>
      </c>
      <c r="AE81" s="250">
        <v>28</v>
      </c>
      <c r="AF81" s="240">
        <f t="shared" si="23"/>
        <v>28.571428571428569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50">
        <v>28</v>
      </c>
      <c r="AM81" s="240">
        <f t="shared" si="25"/>
        <v>17.857142857142858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50">
        <v>28</v>
      </c>
      <c r="AX81" s="240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50">
        <v>17</v>
      </c>
      <c r="AF82" s="240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1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1</v>
      </c>
      <c r="AL82" s="250">
        <v>17</v>
      </c>
      <c r="AM82" s="240">
        <f t="shared" si="25"/>
        <v>5.8823529411764701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50">
        <v>17</v>
      </c>
      <c r="AX82" s="240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57">
        <v>44.543697830299763</v>
      </c>
      <c r="Y83" s="240">
        <f t="shared" si="21"/>
        <v>2.2449864935096935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6</v>
      </c>
      <c r="AD83" s="25">
        <f t="shared" si="22"/>
        <v>6</v>
      </c>
      <c r="AE83" s="250">
        <v>44.543697830299763</v>
      </c>
      <c r="AF83" s="240">
        <f t="shared" si="23"/>
        <v>13.469918961058161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1</v>
      </c>
      <c r="AD84" s="25">
        <f t="shared" si="22"/>
        <v>2</v>
      </c>
      <c r="AE84" s="250">
        <v>38.46845005348802</v>
      </c>
      <c r="AF84" s="240">
        <f t="shared" si="23"/>
        <v>5.1990657206597168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0</v>
      </c>
      <c r="AD85" s="25">
        <f t="shared" si="22"/>
        <v>0</v>
      </c>
      <c r="AE85" s="250">
        <v>38.506247581898279</v>
      </c>
      <c r="AF85" s="240">
        <f t="shared" si="23"/>
        <v>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1</v>
      </c>
      <c r="AC86" s="25">
        <f>+Ene!R86+Feb!R86+Mar!R86+Abr!R86+May!R86+Jun!R86+Jul!R86+Ago!R86+Set!R86+Oct!R86+Nov!R86+Dic!R86</f>
        <v>1</v>
      </c>
      <c r="AD86" s="25">
        <f t="shared" si="22"/>
        <v>2</v>
      </c>
      <c r="AE86" s="250">
        <v>16</v>
      </c>
      <c r="AF86" s="240">
        <f t="shared" si="23"/>
        <v>12.5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1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0"/>
        <v>1</v>
      </c>
      <c r="X87" s="257">
        <v>13</v>
      </c>
      <c r="Y87" s="240">
        <f t="shared" si="21"/>
        <v>7.6923076923076925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3</v>
      </c>
      <c r="AC87" s="25">
        <f>+Ene!R87+Feb!R87+Mar!R87+Abr!R87+May!R87+Jun!R87+Jul!R87+Ago!R87+Set!R87+Oct!R87+Nov!R87+Dic!R87</f>
        <v>1</v>
      </c>
      <c r="AD87" s="25">
        <f t="shared" si="22"/>
        <v>4</v>
      </c>
      <c r="AE87" s="250">
        <v>13</v>
      </c>
      <c r="AF87" s="240">
        <f t="shared" si="23"/>
        <v>30.76923076923077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24"/>
        <v>0</v>
      </c>
      <c r="AL87" s="250">
        <v>13</v>
      </c>
      <c r="AM87" s="240">
        <f t="shared" si="25"/>
        <v>0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50">
        <v>13</v>
      </c>
      <c r="AX87" s="240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57">
        <v>17</v>
      </c>
      <c r="Y88" s="240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0</v>
      </c>
      <c r="AB88" s="25">
        <f>+Ene!Q88+Feb!Q88+Mar!Q88+Abr!Q88+May!Q88+Jun!Q88+Jul!Q88+Ago!Q88+Set!Q88+Oct!Q88+Nov!Q88+Dic!Q88</f>
        <v>1</v>
      </c>
      <c r="AC88" s="25">
        <f>+Ene!R88+Feb!R88+Mar!R88+Abr!R88+May!R88+Jun!R88+Jul!R88+Ago!R88+Set!R88+Oct!R88+Nov!R88+Dic!R88</f>
        <v>0</v>
      </c>
      <c r="AD88" s="25">
        <f t="shared" si="22"/>
        <v>1</v>
      </c>
      <c r="AE88" s="250">
        <v>17</v>
      </c>
      <c r="AF88" s="240">
        <f t="shared" si="23"/>
        <v>5.8823529411764701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50">
        <v>17</v>
      </c>
      <c r="AM88" s="240">
        <f t="shared" si="25"/>
        <v>29.411764705882355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2</v>
      </c>
      <c r="Q89" s="234">
        <f>+Ene!K89+Feb!K89+Mar!K89+Abr!K89+May!K89+Jun!K89+Jul!K89+Ago!K89+Set!K89+Oct!K89+Nov!K89+Dic!K89</f>
        <v>0</v>
      </c>
      <c r="R89" s="248">
        <v>15</v>
      </c>
      <c r="S89" s="249">
        <f t="shared" si="19"/>
        <v>0</v>
      </c>
      <c r="T89" s="25">
        <f>+Ene!L89+Feb!L89+Mar!L89+Abr!L89+May!L89+Jun!L89+Jul!L89+Ago!L89+Set!L89+Oct!L89+Nov!L89+Dic!L89</f>
        <v>0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1</v>
      </c>
      <c r="W89" s="25">
        <f t="shared" si="20"/>
        <v>2</v>
      </c>
      <c r="X89" s="257">
        <v>27</v>
      </c>
      <c r="Y89" s="240">
        <f t="shared" si="21"/>
        <v>7.4074074074074066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0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2</v>
      </c>
      <c r="AD89" s="25">
        <f t="shared" si="22"/>
        <v>10</v>
      </c>
      <c r="AE89" s="250">
        <v>27</v>
      </c>
      <c r="AF89" s="240">
        <f t="shared" si="23"/>
        <v>37.037037037037038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0</v>
      </c>
      <c r="AK89" s="25">
        <f t="shared" si="24"/>
        <v>0</v>
      </c>
      <c r="AL89" s="250">
        <v>27</v>
      </c>
      <c r="AM89" s="240">
        <f t="shared" si="25"/>
        <v>0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0</v>
      </c>
      <c r="AR89" s="261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50">
        <v>11</v>
      </c>
      <c r="AF90" s="240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1</v>
      </c>
      <c r="W91" s="25">
        <f t="shared" si="20"/>
        <v>1</v>
      </c>
      <c r="X91" s="257">
        <v>11</v>
      </c>
      <c r="Y91" s="240">
        <f t="shared" si="21"/>
        <v>9.0909090909090917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0</v>
      </c>
      <c r="AB91" s="25">
        <f>+Ene!Q91+Feb!Q91+Mar!Q91+Abr!Q91+May!Q91+Jun!Q91+Jul!Q91+Ago!Q91+Set!Q91+Oct!Q91+Nov!Q91+Dic!Q91</f>
        <v>0</v>
      </c>
      <c r="AC91" s="25">
        <f>+Ene!R91+Feb!R91+Mar!R91+Abr!R91+May!R91+Jun!R91+Jul!R91+Ago!R91+Set!R91+Oct!R91+Nov!R91+Dic!R91</f>
        <v>1</v>
      </c>
      <c r="AD91" s="25">
        <f t="shared" si="22"/>
        <v>1</v>
      </c>
      <c r="AE91" s="250">
        <v>11</v>
      </c>
      <c r="AF91" s="240">
        <f t="shared" si="23"/>
        <v>9.0909090909090917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1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1</v>
      </c>
      <c r="AL91" s="250">
        <v>11</v>
      </c>
      <c r="AM91" s="240">
        <f t="shared" si="25"/>
        <v>9.0909090909090917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50">
        <v>11</v>
      </c>
      <c r="AX91" s="240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210</v>
      </c>
      <c r="Q92" s="234">
        <f>+Ene!K92+Feb!K92+Mar!K92+Abr!K92+May!K92+Jun!K92+Jul!K92+Ago!K92+Set!K92+Oct!K92+Nov!K92+Dic!K92</f>
        <v>184</v>
      </c>
      <c r="R92" s="248">
        <v>454</v>
      </c>
      <c r="S92" s="249">
        <f t="shared" si="19"/>
        <v>40.528634361233479</v>
      </c>
      <c r="T92" s="25">
        <f>+Ene!L92+Feb!L92+Mar!L92+Abr!L92+May!L92+Jun!L92+Jul!L92+Ago!L92+Set!L92+Oct!L92+Nov!L92+Dic!L92</f>
        <v>114</v>
      </c>
      <c r="U92" s="25">
        <f>+Ene!M92+Feb!M92+Mar!M92+Abr!M92+May!M92+Jun!M92+Jul!M92+Ago!M92+Set!M92+Oct!M92+Nov!M92+Dic!M92</f>
        <v>56</v>
      </c>
      <c r="V92" s="25">
        <f>+Ene!N92+Feb!N92+Mar!N92+Abr!N92+May!N92+Jun!N92+Jul!N92+Ago!N92+Set!N92+Oct!N92+Nov!N92+Dic!N92</f>
        <v>48</v>
      </c>
      <c r="W92" s="25">
        <f t="shared" si="20"/>
        <v>218</v>
      </c>
      <c r="X92" s="257">
        <v>1277</v>
      </c>
      <c r="Y92" s="240">
        <f t="shared" si="21"/>
        <v>17.071260767423649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175</v>
      </c>
      <c r="AB92" s="25">
        <f>+Ene!Q92+Feb!Q92+Mar!Q92+Abr!Q92+May!Q92+Jun!Q92+Jul!Q92+Ago!Q92+Set!Q92+Oct!Q92+Nov!Q92+Dic!Q92</f>
        <v>420</v>
      </c>
      <c r="AC92" s="25">
        <f>+Ene!R92+Feb!R92+Mar!R92+Abr!R92+May!R92+Jun!R92+Jul!R92+Ago!R92+Set!R92+Oct!R92+Nov!R92+Dic!R92</f>
        <v>188</v>
      </c>
      <c r="AD92" s="25">
        <f t="shared" si="22"/>
        <v>783</v>
      </c>
      <c r="AE92" s="250">
        <v>1277</v>
      </c>
      <c r="AF92" s="240">
        <f t="shared" si="23"/>
        <v>61.315583398590448</v>
      </c>
      <c r="AG92" s="26">
        <f>+Ene!S92+Feb!S92+Mar!S92+Abr!S92+May!S92+Jun!S92+Jul!S92+Ago!S92+Set!S92+Oct!S92+Nov!S92+Dic!S92</f>
        <v>45</v>
      </c>
      <c r="AH92" s="25">
        <f>+Ene!T92+Feb!T92+Mar!T92+Abr!T92+May!T92+Jun!T92+Jul!T92+Ago!T92+Set!T92+Oct!T92+Nov!T92+Dic!T92</f>
        <v>290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110</v>
      </c>
      <c r="AK92" s="25">
        <f t="shared" si="24"/>
        <v>445</v>
      </c>
      <c r="AL92" s="250">
        <v>1277</v>
      </c>
      <c r="AM92" s="240">
        <f t="shared" si="25"/>
        <v>34.847298355520749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58</v>
      </c>
      <c r="AT92" s="25">
        <f>+Ene!Z92+Feb!Z92+Mar!Z92+Abr!Z92+May!Z92+Jun!Z92+Jul!Z92+Ago!Z92+Set!Z92+Oct!Z92+Nov!Z92+Dic!Z92</f>
        <v>40</v>
      </c>
      <c r="AU92" s="25">
        <f>+Ene!AA92+Feb!AA92+Mar!AA92+Abr!AA92+May!AA92+Jun!AA92+Jul!AA92+Ago!AA92+Set!AA92+Oct!AA92+Nov!AA92+Dic!AA92</f>
        <v>17</v>
      </c>
      <c r="AV92" s="26">
        <f t="shared" si="28"/>
        <v>115</v>
      </c>
      <c r="AW92" s="250">
        <v>1277</v>
      </c>
      <c r="AX92" s="240">
        <f t="shared" si="29"/>
        <v>9.0054815974941267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8</v>
      </c>
      <c r="Q93" s="234">
        <f>+Ene!K93+Feb!K93+Mar!K93+Abr!K93+May!K93+Jun!K93+Jul!K93+Ago!K93+Set!K93+Oct!K93+Nov!K93+Dic!K93</f>
        <v>11</v>
      </c>
      <c r="R93" s="248">
        <v>90</v>
      </c>
      <c r="S93" s="249">
        <f t="shared" si="19"/>
        <v>12.222222222222221</v>
      </c>
      <c r="T93" s="25">
        <f>+Ene!L93+Feb!L93+Mar!L93+Abr!L93+May!L93+Jun!L93+Jul!L93+Ago!L93+Set!L93+Oct!L93+Nov!L93+Dic!L93</f>
        <v>6</v>
      </c>
      <c r="U93" s="25">
        <f>+Ene!M93+Feb!M93+Mar!M93+Abr!M93+May!M93+Jun!M93+Jul!M93+Ago!M93+Set!M93+Oct!M93+Nov!M93+Dic!M93</f>
        <v>5</v>
      </c>
      <c r="V93" s="25">
        <f>+Ene!N93+Feb!N93+Mar!N93+Abr!N93+May!N93+Jun!N93+Jul!N93+Ago!N93+Set!N93+Oct!N93+Nov!N93+Dic!N93</f>
        <v>5</v>
      </c>
      <c r="W93" s="25">
        <f t="shared" si="20"/>
        <v>16</v>
      </c>
      <c r="X93" s="257">
        <v>297</v>
      </c>
      <c r="Y93" s="240">
        <f t="shared" si="21"/>
        <v>5.3872053872053867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12</v>
      </c>
      <c r="AB93" s="25">
        <f>+Ene!Q93+Feb!Q93+Mar!Q93+Abr!Q93+May!Q93+Jun!Q93+Jul!Q93+Ago!Q93+Set!Q93+Oct!Q93+Nov!Q93+Dic!Q93</f>
        <v>27</v>
      </c>
      <c r="AC93" s="25">
        <f>+Ene!R93+Feb!R93+Mar!R93+Abr!R93+May!R93+Jun!R93+Jul!R93+Ago!R93+Set!R93+Oct!R93+Nov!R93+Dic!R93</f>
        <v>13</v>
      </c>
      <c r="AD93" s="25">
        <f t="shared" si="22"/>
        <v>52</v>
      </c>
      <c r="AE93" s="250">
        <v>297</v>
      </c>
      <c r="AF93" s="240">
        <f t="shared" si="23"/>
        <v>17.508417508417509</v>
      </c>
      <c r="AG93" s="26">
        <f>+Ene!S93+Feb!S93+Mar!S93+Abr!S93+May!S93+Jun!S93+Jul!S93+Ago!S93+Set!S93+Oct!S93+Nov!S93+Dic!S93</f>
        <v>0</v>
      </c>
      <c r="AH93" s="25">
        <f>+Ene!T93+Feb!T93+Mar!T93+Abr!T93+May!T93+Jun!T93+Jul!T93+Ago!T93+Set!T93+Oct!T93+Nov!T93+Dic!T93</f>
        <v>5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5</v>
      </c>
      <c r="AL93" s="250">
        <v>297</v>
      </c>
      <c r="AM93" s="240">
        <f t="shared" si="25"/>
        <v>1.6835016835016834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7</v>
      </c>
      <c r="Q94" s="234">
        <f>+Ene!K94+Feb!K94+Mar!K94+Abr!K94+May!K94+Jun!K94+Jul!K94+Ago!K94+Set!K94+Oct!K94+Nov!K94+Dic!K94</f>
        <v>7</v>
      </c>
      <c r="R94" s="248">
        <v>90</v>
      </c>
      <c r="S94" s="249">
        <f t="shared" si="19"/>
        <v>7.7777777777777777</v>
      </c>
      <c r="T94" s="25">
        <f>+Ene!L94+Feb!L94+Mar!L94+Abr!L94+May!L94+Jun!L94+Jul!L94+Ago!L94+Set!L94+Oct!L94+Nov!L94+Dic!L94</f>
        <v>3</v>
      </c>
      <c r="U94" s="25">
        <f>+Ene!M94+Feb!M94+Mar!M94+Abr!M94+May!M94+Jun!M94+Jul!M94+Ago!M94+Set!M94+Oct!M94+Nov!M94+Dic!M94</f>
        <v>2</v>
      </c>
      <c r="V94" s="25">
        <f>+Ene!N94+Feb!N94+Mar!N94+Abr!N94+May!N94+Jun!N94+Jul!N94+Ago!N94+Set!N94+Oct!N94+Nov!N94+Dic!N94</f>
        <v>6</v>
      </c>
      <c r="W94" s="25">
        <f t="shared" si="20"/>
        <v>11</v>
      </c>
      <c r="X94" s="257">
        <v>279</v>
      </c>
      <c r="Y94" s="240">
        <f t="shared" si="21"/>
        <v>3.9426523297491038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33</v>
      </c>
      <c r="AB94" s="25">
        <f>+Ene!Q94+Feb!Q94+Mar!Q94+Abr!Q94+May!Q94+Jun!Q94+Jul!Q94+Ago!Q94+Set!Q94+Oct!Q94+Nov!Q94+Dic!Q94</f>
        <v>24</v>
      </c>
      <c r="AC94" s="25">
        <f>+Ene!R94+Feb!R94+Mar!R94+Abr!R94+May!R94+Jun!R94+Jul!R94+Ago!R94+Set!R94+Oct!R94+Nov!R94+Dic!R94</f>
        <v>13</v>
      </c>
      <c r="AD94" s="25">
        <f t="shared" si="22"/>
        <v>70</v>
      </c>
      <c r="AE94" s="250">
        <v>279</v>
      </c>
      <c r="AF94" s="240">
        <f t="shared" si="23"/>
        <v>25.089605734767023</v>
      </c>
      <c r="AG94" s="26">
        <f>+Ene!S94+Feb!S94+Mar!S94+Abr!S94+May!S94+Jun!S94+Jul!S94+Ago!S94+Set!S94+Oct!S94+Nov!S94+Dic!S94</f>
        <v>0</v>
      </c>
      <c r="AH94" s="25">
        <f>+Ene!T94+Feb!T94+Mar!T94+Abr!T94+May!T94+Jun!T94+Jul!T94+Ago!T94+Set!T94+Oct!T94+Nov!T94+Dic!T94</f>
        <v>13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</v>
      </c>
      <c r="AK94" s="25">
        <f t="shared" si="24"/>
        <v>14</v>
      </c>
      <c r="AL94" s="250">
        <v>279</v>
      </c>
      <c r="AM94" s="240">
        <f t="shared" si="25"/>
        <v>5.0179211469534053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7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7</v>
      </c>
      <c r="AW94" s="250">
        <v>279</v>
      </c>
      <c r="AX94" s="240">
        <f t="shared" si="29"/>
        <v>2.5089605734767026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8</v>
      </c>
      <c r="U95" s="25">
        <f>+Ene!M95+Feb!M95+Mar!M95+Abr!M95+May!M95+Jun!M95+Jul!M95+Ago!M95+Set!M95+Oct!M95+Nov!M95+Dic!M95</f>
        <v>2</v>
      </c>
      <c r="V95" s="25">
        <f>+Ene!N95+Feb!N95+Mar!N95+Abr!N95+May!N95+Jun!N95+Jul!N95+Ago!N95+Set!N95+Oct!N95+Nov!N95+Dic!N95</f>
        <v>1</v>
      </c>
      <c r="W95" s="25">
        <f t="shared" si="20"/>
        <v>11</v>
      </c>
      <c r="X95" s="257">
        <v>122</v>
      </c>
      <c r="Y95" s="240">
        <f t="shared" si="21"/>
        <v>9.0163934426229506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3</v>
      </c>
      <c r="AB95" s="25">
        <f>+Ene!Q95+Feb!Q95+Mar!Q95+Abr!Q95+May!Q95+Jun!Q95+Jul!Q95+Ago!Q95+Set!Q95+Oct!Q95+Nov!Q95+Dic!Q95</f>
        <v>13</v>
      </c>
      <c r="AC95" s="25">
        <f>+Ene!R95+Feb!R95+Mar!R95+Abr!R95+May!R95+Jun!R95+Jul!R95+Ago!R95+Set!R95+Oct!R95+Nov!R95+Dic!R95</f>
        <v>8</v>
      </c>
      <c r="AD95" s="25">
        <f t="shared" si="22"/>
        <v>24</v>
      </c>
      <c r="AE95" s="250">
        <v>122</v>
      </c>
      <c r="AF95" s="240">
        <f t="shared" si="23"/>
        <v>19.672131147540984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4</v>
      </c>
      <c r="AK95" s="25">
        <f t="shared" si="24"/>
        <v>5</v>
      </c>
      <c r="AL95" s="250">
        <v>122</v>
      </c>
      <c r="AM95" s="240">
        <f t="shared" si="25"/>
        <v>4.0983606557377046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28"/>
        <v>0</v>
      </c>
      <c r="AW95" s="250">
        <v>122</v>
      </c>
      <c r="AX95" s="240">
        <f t="shared" si="29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5</v>
      </c>
      <c r="Q96" s="234">
        <f>+Ene!K96+Feb!K96+Mar!K96+Abr!K96+May!K96+Jun!K96+Jul!K96+Ago!K96+Set!K96+Oct!K96+Nov!K96+Dic!K96</f>
        <v>5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7</v>
      </c>
      <c r="U96" s="25">
        <f>+Ene!M96+Feb!M96+Mar!M96+Abr!M96+May!M96+Jun!M96+Jul!M96+Ago!M96+Set!M96+Oct!M96+Nov!M96+Dic!M96</f>
        <v>2</v>
      </c>
      <c r="V96" s="25">
        <f>+Ene!N96+Feb!N96+Mar!N96+Abr!N96+May!N96+Jun!N96+Jul!N96+Ago!N96+Set!N96+Oct!N96+Nov!N96+Dic!N96</f>
        <v>1</v>
      </c>
      <c r="W96" s="25">
        <f t="shared" si="20"/>
        <v>10</v>
      </c>
      <c r="X96" s="257">
        <v>243</v>
      </c>
      <c r="Y96" s="240">
        <f t="shared" si="21"/>
        <v>4.1152263374485596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3</v>
      </c>
      <c r="AB96" s="25">
        <f>+Ene!Q96+Feb!Q96+Mar!Q96+Abr!Q96+May!Q96+Jun!Q96+Jul!Q96+Ago!Q96+Set!Q96+Oct!Q96+Nov!Q96+Dic!Q96</f>
        <v>14</v>
      </c>
      <c r="AC96" s="25">
        <f>+Ene!R96+Feb!R96+Mar!R96+Abr!R96+May!R96+Jun!R96+Jul!R96+Ago!R96+Set!R96+Oct!R96+Nov!R96+Dic!R96</f>
        <v>1</v>
      </c>
      <c r="AD96" s="25">
        <f t="shared" si="22"/>
        <v>18</v>
      </c>
      <c r="AE96" s="250">
        <v>243</v>
      </c>
      <c r="AF96" s="240">
        <f t="shared" si="23"/>
        <v>7.4074074074074066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7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</v>
      </c>
      <c r="AK96" s="25">
        <f t="shared" si="24"/>
        <v>10</v>
      </c>
      <c r="AL96" s="250">
        <v>243</v>
      </c>
      <c r="AM96" s="240">
        <f t="shared" si="25"/>
        <v>4.1152263374485596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3</v>
      </c>
      <c r="AU96" s="25">
        <f>+Ene!AA96+Feb!AA96+Mar!AA96+Abr!AA96+May!AA96+Jun!AA96+Jul!AA96+Ago!AA96+Set!AA96+Oct!AA96+Nov!AA96+Dic!AA96</f>
        <v>0</v>
      </c>
      <c r="AV96" s="26">
        <f t="shared" si="28"/>
        <v>3</v>
      </c>
      <c r="AW96" s="250">
        <v>243</v>
      </c>
      <c r="AX96" s="240">
        <f t="shared" si="29"/>
        <v>1.2345679012345678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5</v>
      </c>
      <c r="Q97" s="234">
        <f>+Ene!K97+Feb!K97+Mar!K97+Abr!K97+May!K97+Jun!K97+Jul!K97+Ago!K97+Set!K97+Oct!K97+Nov!K97+Dic!K97</f>
        <v>4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5</v>
      </c>
      <c r="V97" s="25">
        <f>+Ene!N97+Feb!N97+Mar!N97+Abr!N97+May!N97+Jun!N97+Jul!N97+Ago!N97+Set!N97+Oct!N97+Nov!N97+Dic!N97</f>
        <v>2</v>
      </c>
      <c r="W97" s="25">
        <f t="shared" si="20"/>
        <v>9</v>
      </c>
      <c r="X97" s="257">
        <v>222</v>
      </c>
      <c r="Y97" s="240">
        <f t="shared" si="21"/>
        <v>4.0540540540540544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</v>
      </c>
      <c r="AB97" s="25">
        <f>+Ene!Q97+Feb!Q97+Mar!Q97+Abr!Q97+May!Q97+Jun!Q97+Jul!Q97+Ago!Q97+Set!Q97+Oct!Q97+Nov!Q97+Dic!Q97</f>
        <v>8</v>
      </c>
      <c r="AC97" s="25">
        <f>+Ene!R97+Feb!R97+Mar!R97+Abr!R97+May!R97+Jun!R97+Jul!R97+Ago!R97+Set!R97+Oct!R97+Nov!R97+Dic!R97</f>
        <v>7</v>
      </c>
      <c r="AD97" s="25">
        <f t="shared" si="22"/>
        <v>18</v>
      </c>
      <c r="AE97" s="250">
        <v>222</v>
      </c>
      <c r="AF97" s="240">
        <f t="shared" si="23"/>
        <v>8.1081081081081088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2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2</v>
      </c>
      <c r="AL97" s="250">
        <v>222</v>
      </c>
      <c r="AM97" s="240">
        <f t="shared" si="25"/>
        <v>0.90090090090090091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3</v>
      </c>
      <c r="Q98" s="234">
        <f>+Ene!K98+Feb!K98+Mar!K98+Abr!K98+May!K98+Jun!K98+Jul!K98+Ago!K98+Set!K98+Oct!K98+Nov!K98+Dic!K98</f>
        <v>4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8</v>
      </c>
      <c r="U98" s="25">
        <f>+Ene!M98+Feb!M98+Mar!M98+Abr!M98+May!M98+Jun!M98+Jul!M98+Ago!M98+Set!M98+Oct!M98+Nov!M98+Dic!M98</f>
        <v>9</v>
      </c>
      <c r="V98" s="25">
        <f>+Ene!N98+Feb!N98+Mar!N98+Abr!N98+May!N98+Jun!N98+Jul!N98+Ago!N98+Set!N98+Oct!N98+Nov!N98+Dic!N98</f>
        <v>6</v>
      </c>
      <c r="W98" s="25">
        <f t="shared" si="20"/>
        <v>23</v>
      </c>
      <c r="X98" s="257">
        <v>226</v>
      </c>
      <c r="Y98" s="240">
        <f t="shared" si="21"/>
        <v>10.176991150442479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21</v>
      </c>
      <c r="AB98" s="25">
        <f>+Ene!Q98+Feb!Q98+Mar!Q98+Abr!Q98+May!Q98+Jun!Q98+Jul!Q98+Ago!Q98+Set!Q98+Oct!Q98+Nov!Q98+Dic!Q98</f>
        <v>43</v>
      </c>
      <c r="AC98" s="25">
        <f>+Ene!R98+Feb!R98+Mar!R98+Abr!R98+May!R98+Jun!R98+Jul!R98+Ago!R98+Set!R98+Oct!R98+Nov!R98+Dic!R98</f>
        <v>13</v>
      </c>
      <c r="AD98" s="25">
        <f t="shared" si="22"/>
        <v>77</v>
      </c>
      <c r="AE98" s="250">
        <v>226</v>
      </c>
      <c r="AF98" s="240">
        <f t="shared" si="23"/>
        <v>34.070796460176986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11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</v>
      </c>
      <c r="AK98" s="25">
        <f t="shared" si="24"/>
        <v>12</v>
      </c>
      <c r="AL98" s="250">
        <v>226</v>
      </c>
      <c r="AM98" s="240">
        <f t="shared" si="25"/>
        <v>5.3097345132743365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1</v>
      </c>
      <c r="AT98" s="25">
        <f>+Ene!Z98+Feb!Z98+Mar!Z98+Abr!Z98+May!Z98+Jun!Z98+Jul!Z98+Ago!Z98+Set!Z98+Oct!Z98+Nov!Z98+Dic!Z98</f>
        <v>1</v>
      </c>
      <c r="AU98" s="25">
        <f>+Ene!AA98+Feb!AA98+Mar!AA98+Abr!AA98+May!AA98+Jun!AA98+Jul!AA98+Ago!AA98+Set!AA98+Oct!AA98+Nov!AA98+Dic!AA98</f>
        <v>0</v>
      </c>
      <c r="AV98" s="26">
        <f t="shared" si="28"/>
        <v>2</v>
      </c>
      <c r="AW98" s="250">
        <v>226</v>
      </c>
      <c r="AX98" s="240">
        <f t="shared" si="29"/>
        <v>0.88495575221238942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16</v>
      </c>
      <c r="Q99" s="234">
        <f>+Ene!K99+Feb!K99+Mar!K99+Abr!K99+May!K99+Jun!K99+Jul!K99+Ago!K99+Set!K99+Oct!K99+Nov!K99+Dic!K99</f>
        <v>30</v>
      </c>
      <c r="R99" s="248">
        <v>55.699567617681332</v>
      </c>
      <c r="S99" s="249">
        <f t="shared" si="19"/>
        <v>53.860382195277168</v>
      </c>
      <c r="T99" s="25">
        <f>+Ene!L99+Feb!L99+Mar!L99+Abr!L99+May!L99+Jun!L99+Jul!L99+Ago!L99+Set!L99+Oct!L99+Nov!L99+Dic!L99</f>
        <v>15</v>
      </c>
      <c r="U99" s="25">
        <f>+Ene!M99+Feb!M99+Mar!M99+Abr!M99+May!M99+Jun!M99+Jul!M99+Ago!M99+Set!M99+Oct!M99+Nov!M99+Dic!M99</f>
        <v>16</v>
      </c>
      <c r="V99" s="25">
        <f>+Ene!N99+Feb!N99+Mar!N99+Abr!N99+May!N99+Jun!N99+Jul!N99+Ago!N99+Set!N99+Oct!N99+Nov!N99+Dic!N99</f>
        <v>21</v>
      </c>
      <c r="W99" s="25">
        <f t="shared" si="20"/>
        <v>52</v>
      </c>
      <c r="X99" s="257">
        <v>136.69956761768134</v>
      </c>
      <c r="Y99" s="240">
        <f t="shared" si="21"/>
        <v>38.039622879739149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29</v>
      </c>
      <c r="AB99" s="25">
        <f>+Ene!Q99+Feb!Q99+Mar!Q99+Abr!Q99+May!Q99+Jun!Q99+Jul!Q99+Ago!Q99+Set!Q99+Oct!Q99+Nov!Q99+Dic!Q99</f>
        <v>49</v>
      </c>
      <c r="AC99" s="25">
        <f>+Ene!R99+Feb!R99+Mar!R99+Abr!R99+May!R99+Jun!R99+Jul!R99+Ago!R99+Set!R99+Oct!R99+Nov!R99+Dic!R99</f>
        <v>54</v>
      </c>
      <c r="AD99" s="25">
        <f t="shared" si="22"/>
        <v>132</v>
      </c>
      <c r="AE99" s="250">
        <v>136.69956761768134</v>
      </c>
      <c r="AF99" s="240">
        <f t="shared" si="23"/>
        <v>96.562119617799382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1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5</v>
      </c>
      <c r="AK99" s="25">
        <f t="shared" si="24"/>
        <v>6</v>
      </c>
      <c r="AL99" s="250">
        <v>136.69956761768134</v>
      </c>
      <c r="AM99" s="240">
        <f t="shared" si="25"/>
        <v>4.3891872553545177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2</v>
      </c>
      <c r="AU99" s="25">
        <f>+Ene!AA99+Feb!AA99+Mar!AA99+Abr!AA99+May!AA99+Jun!AA99+Jul!AA99+Ago!AA99+Set!AA99+Oct!AA99+Nov!AA99+Dic!AA99</f>
        <v>1</v>
      </c>
      <c r="AV99" s="26">
        <f t="shared" si="28"/>
        <v>3</v>
      </c>
      <c r="AW99" s="250">
        <v>136.69956761768134</v>
      </c>
      <c r="AX99" s="240">
        <f t="shared" si="29"/>
        <v>2.1945936276772589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0</v>
      </c>
      <c r="Q100" s="234">
        <f>+Ene!K100+Feb!K100+Mar!K100+Abr!K100+May!K100+Jun!K100+Jul!K100+Ago!K100+Set!K100+Oct!K100+Nov!K100+Dic!K100</f>
        <v>0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1</v>
      </c>
      <c r="U100" s="25">
        <f>+Ene!M100+Feb!M100+Mar!M100+Abr!M100+May!M100+Jun!M100+Jul!M100+Ago!M100+Set!M100+Oct!M100+Nov!M100+Dic!M100</f>
        <v>2</v>
      </c>
      <c r="V100" s="25">
        <f>+Ene!N100+Feb!N100+Mar!N100+Abr!N100+May!N100+Jun!N100+Jul!N100+Ago!N100+Set!N100+Oct!N100+Nov!N100+Dic!N100</f>
        <v>1</v>
      </c>
      <c r="W100" s="25">
        <f t="shared" si="20"/>
        <v>4</v>
      </c>
      <c r="X100" s="257">
        <v>68</v>
      </c>
      <c r="Y100" s="240">
        <f t="shared" si="21"/>
        <v>5.8823529411764701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3</v>
      </c>
      <c r="AC100" s="25">
        <f>+Ene!R100+Feb!R100+Mar!R100+Abr!R100+May!R100+Jun!R100+Jul!R100+Ago!R100+Set!R100+Oct!R100+Nov!R100+Dic!R100</f>
        <v>5</v>
      </c>
      <c r="AD100" s="25">
        <f t="shared" si="22"/>
        <v>8</v>
      </c>
      <c r="AE100" s="250">
        <v>68</v>
      </c>
      <c r="AF100" s="240">
        <f t="shared" si="23"/>
        <v>11.76470588235294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3</v>
      </c>
      <c r="AK100" s="25">
        <f t="shared" si="24"/>
        <v>4</v>
      </c>
      <c r="AL100" s="250">
        <v>68</v>
      </c>
      <c r="AM100" s="240">
        <f t="shared" si="25"/>
        <v>5.8823529411764701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50">
        <v>68</v>
      </c>
      <c r="AX100" s="240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0</v>
      </c>
      <c r="Q101" s="234">
        <f>+Ene!K101+Feb!K101+Mar!K101+Abr!K101+May!K101+Jun!K101+Jul!K101+Ago!K101+Set!K101+Oct!K101+Nov!K101+Dic!K101</f>
        <v>0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0</v>
      </c>
      <c r="U101" s="25">
        <f>+Ene!M101+Feb!M101+Mar!M101+Abr!M101+May!M101+Jun!M101+Jul!M101+Ago!M101+Set!M101+Oct!M101+Nov!M101+Dic!M101</f>
        <v>1</v>
      </c>
      <c r="V101" s="25">
        <f>+Ene!N101+Feb!N101+Mar!N101+Abr!N101+May!N101+Jun!N101+Jul!N101+Ago!N101+Set!N101+Oct!N101+Nov!N101+Dic!N101</f>
        <v>0</v>
      </c>
      <c r="W101" s="25">
        <f t="shared" si="20"/>
        <v>1</v>
      </c>
      <c r="X101" s="257">
        <v>82</v>
      </c>
      <c r="Y101" s="240">
        <f t="shared" si="21"/>
        <v>1.2195121951219512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</v>
      </c>
      <c r="AB101" s="25">
        <f>+Ene!Q101+Feb!Q101+Mar!Q101+Abr!Q101+May!Q101+Jun!Q101+Jul!Q101+Ago!Q101+Set!Q101+Oct!Q101+Nov!Q101+Dic!Q101</f>
        <v>3</v>
      </c>
      <c r="AC101" s="25">
        <f>+Ene!R101+Feb!R101+Mar!R101+Abr!R101+May!R101+Jun!R101+Jul!R101+Ago!R101+Set!R101+Oct!R101+Nov!R101+Dic!R101</f>
        <v>2</v>
      </c>
      <c r="AD101" s="25">
        <f t="shared" si="22"/>
        <v>6</v>
      </c>
      <c r="AE101" s="250">
        <v>82</v>
      </c>
      <c r="AF101" s="240">
        <f t="shared" si="23"/>
        <v>7.3170731707317067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0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24"/>
        <v>0</v>
      </c>
      <c r="AL101" s="250">
        <v>82</v>
      </c>
      <c r="AM101" s="240">
        <f t="shared" si="25"/>
        <v>0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50">
        <v>82</v>
      </c>
      <c r="AX101" s="240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28</v>
      </c>
      <c r="Q102" s="234">
        <f>+Ene!K102+Feb!K102+Mar!K102+Abr!K102+May!K102+Jun!K102+Jul!K102+Ago!K102+Set!K102+Oct!K102+Nov!K102+Dic!K102</f>
        <v>25</v>
      </c>
      <c r="R102" s="248">
        <v>75</v>
      </c>
      <c r="S102" s="249">
        <f t="shared" si="19"/>
        <v>33.333333333333329</v>
      </c>
      <c r="T102" s="25">
        <f>+Ene!L102+Feb!L102+Mar!L102+Abr!L102+May!L102+Jun!L102+Jul!L102+Ago!L102+Set!L102+Oct!L102+Nov!L102+Dic!L102</f>
        <v>13</v>
      </c>
      <c r="U102" s="25">
        <f>+Ene!M102+Feb!M102+Mar!M102+Abr!M102+May!M102+Jun!M102+Jul!M102+Ago!M102+Set!M102+Oct!M102+Nov!M102+Dic!M102</f>
        <v>17</v>
      </c>
      <c r="V102" s="25">
        <f>+Ene!N102+Feb!N102+Mar!N102+Abr!N102+May!N102+Jun!N102+Jul!N102+Ago!N102+Set!N102+Oct!N102+Nov!N102+Dic!N102</f>
        <v>12</v>
      </c>
      <c r="W102" s="25">
        <f t="shared" si="20"/>
        <v>42</v>
      </c>
      <c r="X102" s="257">
        <v>222</v>
      </c>
      <c r="Y102" s="240">
        <f t="shared" si="21"/>
        <v>18.918918918918919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43</v>
      </c>
      <c r="AB102" s="25">
        <f>+Ene!Q102+Feb!Q102+Mar!Q102+Abr!Q102+May!Q102+Jun!Q102+Jul!Q102+Ago!Q102+Set!Q102+Oct!Q102+Nov!Q102+Dic!Q102</f>
        <v>121</v>
      </c>
      <c r="AC102" s="25">
        <f>+Ene!R102+Feb!R102+Mar!R102+Abr!R102+May!R102+Jun!R102+Jul!R102+Ago!R102+Set!R102+Oct!R102+Nov!R102+Dic!R102</f>
        <v>80</v>
      </c>
      <c r="AD102" s="25">
        <f t="shared" si="22"/>
        <v>244</v>
      </c>
      <c r="AE102" s="250">
        <v>222</v>
      </c>
      <c r="AF102" s="240">
        <f t="shared" si="23"/>
        <v>109.90990990990991</v>
      </c>
      <c r="AG102" s="26">
        <f>+Ene!S102+Feb!S102+Mar!S102+Abr!S102+May!S102+Jun!S102+Jul!S102+Ago!S102+Set!S102+Oct!S102+Nov!S102+Dic!S102</f>
        <v>5</v>
      </c>
      <c r="AH102" s="25">
        <f>+Ene!T102+Feb!T102+Mar!T102+Abr!T102+May!T102+Jun!T102+Jul!T102+Ago!T102+Set!T102+Oct!T102+Nov!T102+Dic!T102</f>
        <v>52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20</v>
      </c>
      <c r="AK102" s="25">
        <f t="shared" si="24"/>
        <v>77</v>
      </c>
      <c r="AL102" s="250">
        <v>222</v>
      </c>
      <c r="AM102" s="240">
        <f t="shared" si="25"/>
        <v>34.684684684684683</v>
      </c>
      <c r="AN102" s="266">
        <v>129.14968786037818</v>
      </c>
      <c r="AO102" s="230">
        <f>+Ene!W102+Feb!W102+Mar!W102+Abr!W102+May!W102+Jun!W102+Jul!W102+Ago!W102+Set!W102+Oct!W102+Nov!W102+Dic!W102</f>
        <v>0</v>
      </c>
      <c r="AP102" s="261">
        <f t="shared" si="26"/>
        <v>0</v>
      </c>
      <c r="AQ102" s="17">
        <f>+Ene!X102+Feb!X102+Mar!X102+Abr!X102+May!X102+Jun!X102+Jul!X102+Ago!X102+Set!X102+Oct!X102+Nov!X102+Dic!X102</f>
        <v>0</v>
      </c>
      <c r="AR102" s="261">
        <f t="shared" si="27"/>
        <v>0</v>
      </c>
      <c r="AS102" s="25">
        <f>+Ene!Y102+Feb!Y102+Mar!Y102+Abr!Y102+May!Y102+Jun!Y102+Jul!Y102+Ago!Y102+Set!Y102+Oct!Y102+Nov!Y102+Dic!Y102</f>
        <v>12</v>
      </c>
      <c r="AT102" s="25">
        <f>+Ene!Z102+Feb!Z102+Mar!Z102+Abr!Z102+May!Z102+Jun!Z102+Jul!Z102+Ago!Z102+Set!Z102+Oct!Z102+Nov!Z102+Dic!Z102</f>
        <v>18</v>
      </c>
      <c r="AU102" s="25">
        <f>+Ene!AA102+Feb!AA102+Mar!AA102+Abr!AA102+May!AA102+Jun!AA102+Jul!AA102+Ago!AA102+Set!AA102+Oct!AA102+Nov!AA102+Dic!AA102</f>
        <v>14</v>
      </c>
      <c r="AV102" s="26">
        <f t="shared" si="28"/>
        <v>44</v>
      </c>
      <c r="AW102" s="250">
        <v>222</v>
      </c>
      <c r="AX102" s="240">
        <f t="shared" si="29"/>
        <v>19.81981981981982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16</v>
      </c>
      <c r="Q103" s="234">
        <f>+Ene!K103+Feb!K103+Mar!K103+Abr!K103+May!K103+Jun!K103+Jul!K103+Ago!K103+Set!K103+Oct!K103+Nov!K103+Dic!K103</f>
        <v>20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2</v>
      </c>
      <c r="U103" s="25">
        <f>+Ene!M103+Feb!M103+Mar!M103+Abr!M103+May!M103+Jun!M103+Jul!M103+Ago!M103+Set!M103+Oct!M103+Nov!M103+Dic!M103</f>
        <v>9</v>
      </c>
      <c r="V103" s="25">
        <f>+Ene!N103+Feb!N103+Mar!N103+Abr!N103+May!N103+Jun!N103+Jul!N103+Ago!N103+Set!N103+Oct!N103+Nov!N103+Dic!N103</f>
        <v>7</v>
      </c>
      <c r="W103" s="25">
        <f t="shared" si="20"/>
        <v>18</v>
      </c>
      <c r="X103" s="257">
        <v>107.18037003288072</v>
      </c>
      <c r="Y103" s="240">
        <f t="shared" si="21"/>
        <v>16.794120037538566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6</v>
      </c>
      <c r="AB103" s="25">
        <f>+Ene!Q103+Feb!Q103+Mar!Q103+Abr!Q103+May!Q103+Jun!Q103+Jul!Q103+Ago!Q103+Set!Q103+Oct!Q103+Nov!Q103+Dic!Q103</f>
        <v>28</v>
      </c>
      <c r="AC103" s="25">
        <f>+Ene!R103+Feb!R103+Mar!R103+Abr!R103+May!R103+Jun!R103+Jul!R103+Ago!R103+Set!R103+Oct!R103+Nov!R103+Dic!R103</f>
        <v>24</v>
      </c>
      <c r="AD103" s="25">
        <f t="shared" si="22"/>
        <v>58</v>
      </c>
      <c r="AE103" s="250">
        <v>107.18037003288072</v>
      </c>
      <c r="AF103" s="240">
        <f t="shared" si="23"/>
        <v>54.114386787624269</v>
      </c>
      <c r="AG103" s="26">
        <f>+Ene!S103+Feb!S103+Mar!S103+Abr!S103+May!S103+Jun!S103+Jul!S103+Ago!S103+Set!S103+Oct!S103+Nov!S103+Dic!S103</f>
        <v>32</v>
      </c>
      <c r="AH103" s="25">
        <f>+Ene!T103+Feb!T103+Mar!T103+Abr!T103+May!T103+Jun!T103+Jul!T103+Ago!T103+Set!T103+Oct!T103+Nov!T103+Dic!T103</f>
        <v>1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24"/>
        <v>34</v>
      </c>
      <c r="AL103" s="250">
        <v>107.18037003288072</v>
      </c>
      <c r="AM103" s="240">
        <f t="shared" si="25"/>
        <v>31.722226737572846</v>
      </c>
      <c r="AN103" s="266">
        <v>64.681004280137913</v>
      </c>
      <c r="AO103" s="230">
        <f>+Ene!W103+Feb!W103+Mar!W103+Abr!W103+May!W103+Jun!W103+Jul!W103+Ago!W103+Set!W103+Oct!W103+Nov!W103+Dic!W103</f>
        <v>16</v>
      </c>
      <c r="AP103" s="261">
        <f t="shared" si="26"/>
        <v>24.736783508652543</v>
      </c>
      <c r="AQ103" s="17">
        <f>+Ene!X103+Feb!X103+Mar!X103+Abr!X103+May!X103+Jun!X103+Jul!X103+Ago!X103+Set!X103+Oct!X103+Nov!X103+Dic!X103</f>
        <v>15</v>
      </c>
      <c r="AR103" s="261">
        <f t="shared" si="27"/>
        <v>23.190734539361756</v>
      </c>
      <c r="AS103" s="25">
        <f>+Ene!Y103+Feb!Y103+Mar!Y103+Abr!Y103+May!Y103+Jun!Y103+Jul!Y103+Ago!Y103+Set!Y103+Oct!Y103+Nov!Y103+Dic!Y103</f>
        <v>0</v>
      </c>
      <c r="AT103" s="25">
        <f>+Ene!Z103+Feb!Z103+Mar!Z103+Abr!Z103+May!Z103+Jun!Z103+Jul!Z103+Ago!Z103+Set!Z103+Oct!Z103+Nov!Z103+Dic!Z103</f>
        <v>1</v>
      </c>
      <c r="AU103" s="25">
        <f>+Ene!AA103+Feb!AA103+Mar!AA103+Abr!AA103+May!AA103+Jun!AA103+Jul!AA103+Ago!AA103+Set!AA103+Oct!AA103+Nov!AA103+Dic!AA103</f>
        <v>0</v>
      </c>
      <c r="AV103" s="26">
        <f t="shared" si="28"/>
        <v>1</v>
      </c>
      <c r="AW103" s="250">
        <v>107.18037003288072</v>
      </c>
      <c r="AX103" s="240">
        <f t="shared" si="29"/>
        <v>0.93300666875214244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2</v>
      </c>
      <c r="AC104" s="25">
        <f>+Ene!R104+Feb!R104+Mar!R104+Abr!R104+May!R104+Jun!R104+Jul!R104+Ago!R104+Set!R104+Oct!R104+Nov!R104+Dic!R104</f>
        <v>2</v>
      </c>
      <c r="AD104" s="25">
        <f t="shared" si="22"/>
        <v>4</v>
      </c>
      <c r="AE104" s="250">
        <v>61.762517017762889</v>
      </c>
      <c r="AF104" s="240">
        <f t="shared" si="23"/>
        <v>6.4764199924844394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57">
        <v>52</v>
      </c>
      <c r="Y105" s="240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0</v>
      </c>
      <c r="AC105" s="25">
        <f>+Ene!R105+Feb!R105+Mar!R105+Abr!R105+May!R105+Jun!R105+Jul!R105+Ago!R105+Set!R105+Oct!R105+Nov!R105+Dic!R105</f>
        <v>0</v>
      </c>
      <c r="AD105" s="25">
        <f t="shared" si="22"/>
        <v>0</v>
      </c>
      <c r="AE105" s="250">
        <v>52</v>
      </c>
      <c r="AF105" s="240">
        <f t="shared" si="23"/>
        <v>0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33</v>
      </c>
      <c r="Q106" s="234">
        <f>+Ene!K106+Feb!K106+Mar!K106+Abr!K106+May!K106+Jun!K106+Jul!K106+Ago!K106+Set!K106+Oct!K106+Nov!K106+Dic!K106</f>
        <v>37</v>
      </c>
      <c r="R106" s="248">
        <v>50</v>
      </c>
      <c r="S106" s="249">
        <f t="shared" si="19"/>
        <v>74</v>
      </c>
      <c r="T106" s="25">
        <f>+Ene!L106+Feb!L106+Mar!L106+Abr!L106+May!L106+Jun!L106+Jul!L106+Ago!L106+Set!L106+Oct!L106+Nov!L106+Dic!L106</f>
        <v>17</v>
      </c>
      <c r="U106" s="25">
        <f>+Ene!M106+Feb!M106+Mar!M106+Abr!M106+May!M106+Jun!M106+Jul!M106+Ago!M106+Set!M106+Oct!M106+Nov!M106+Dic!M106</f>
        <v>11</v>
      </c>
      <c r="V106" s="25">
        <f>+Ene!N106+Feb!N106+Mar!N106+Abr!N106+May!N106+Jun!N106+Jul!N106+Ago!N106+Set!N106+Oct!N106+Nov!N106+Dic!N106</f>
        <v>11</v>
      </c>
      <c r="W106" s="25">
        <f t="shared" si="20"/>
        <v>39</v>
      </c>
      <c r="X106" s="257">
        <v>126</v>
      </c>
      <c r="Y106" s="240">
        <f t="shared" si="21"/>
        <v>30.952380952380953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72</v>
      </c>
      <c r="AB106" s="25">
        <f>+Ene!Q106+Feb!Q106+Mar!Q106+Abr!Q106+May!Q106+Jun!Q106+Jul!Q106+Ago!Q106+Set!Q106+Oct!Q106+Nov!Q106+Dic!Q106</f>
        <v>58</v>
      </c>
      <c r="AC106" s="25">
        <f>+Ene!R106+Feb!R106+Mar!R106+Abr!R106+May!R106+Jun!R106+Jul!R106+Ago!R106+Set!R106+Oct!R106+Nov!R106+Dic!R106</f>
        <v>31</v>
      </c>
      <c r="AD106" s="25">
        <f t="shared" si="22"/>
        <v>161</v>
      </c>
      <c r="AE106" s="250">
        <v>126</v>
      </c>
      <c r="AF106" s="240">
        <f t="shared" si="23"/>
        <v>127.77777777777777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46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</v>
      </c>
      <c r="AK106" s="25">
        <f t="shared" si="24"/>
        <v>47</v>
      </c>
      <c r="AL106" s="250">
        <v>126</v>
      </c>
      <c r="AM106" s="240">
        <f t="shared" si="25"/>
        <v>37.301587301587304</v>
      </c>
      <c r="AN106" s="266">
        <v>124.98598733371541</v>
      </c>
      <c r="AO106" s="230">
        <f>+Ene!W106+Feb!W106+Mar!W106+Abr!W106+May!W106+Jun!W106+Jul!W106+Ago!W106+Set!W106+Oct!W106+Nov!W106+Dic!W106</f>
        <v>0</v>
      </c>
      <c r="AP106" s="261">
        <f t="shared" si="26"/>
        <v>0</v>
      </c>
      <c r="AQ106" s="17">
        <f>+Ene!X106+Feb!X106+Mar!X106+Abr!X106+May!X106+Jun!X106+Jul!X106+Ago!X106+Set!X106+Oct!X106+Nov!X106+Dic!X106</f>
        <v>0</v>
      </c>
      <c r="AR106" s="261">
        <f t="shared" si="27"/>
        <v>0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2</v>
      </c>
      <c r="AW106" s="250">
        <v>126</v>
      </c>
      <c r="AX106" s="240">
        <f t="shared" si="29"/>
        <v>1.5873015873015872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10</v>
      </c>
      <c r="Q107" s="234">
        <f>+Ene!K107+Feb!K107+Mar!K107+Abr!K107+May!K107+Jun!K107+Jul!K107+Ago!K107+Set!K107+Oct!K107+Nov!K107+Dic!K107</f>
        <v>4</v>
      </c>
      <c r="R107" s="248">
        <v>6</v>
      </c>
      <c r="S107" s="249">
        <f t="shared" si="19"/>
        <v>66.666666666666657</v>
      </c>
      <c r="T107" s="25">
        <f>+Ene!L107+Feb!L107+Mar!L107+Abr!L107+May!L107+Jun!L107+Jul!L107+Ago!L107+Set!L107+Oct!L107+Nov!L107+Dic!L107</f>
        <v>11</v>
      </c>
      <c r="U107" s="25">
        <f>+Ene!M107+Feb!M107+Mar!M107+Abr!M107+May!M107+Jun!M107+Jul!M107+Ago!M107+Set!M107+Oct!M107+Nov!M107+Dic!M107</f>
        <v>7</v>
      </c>
      <c r="V107" s="25">
        <f>+Ene!N107+Feb!N107+Mar!N107+Abr!N107+May!N107+Jun!N107+Jul!N107+Ago!N107+Set!N107+Oct!N107+Nov!N107+Dic!N107</f>
        <v>11</v>
      </c>
      <c r="W107" s="25">
        <f t="shared" si="20"/>
        <v>29</v>
      </c>
      <c r="X107" s="257">
        <v>16</v>
      </c>
      <c r="Y107" s="240">
        <f t="shared" si="21"/>
        <v>181.25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5</v>
      </c>
      <c r="AB107" s="25">
        <f>+Ene!Q107+Feb!Q107+Mar!Q107+Abr!Q107+May!Q107+Jun!Q107+Jul!Q107+Ago!Q107+Set!Q107+Oct!Q107+Nov!Q107+Dic!Q107</f>
        <v>35</v>
      </c>
      <c r="AC107" s="25">
        <f>+Ene!R107+Feb!R107+Mar!R107+Abr!R107+May!R107+Jun!R107+Jul!R107+Ago!R107+Set!R107+Oct!R107+Nov!R107+Dic!R107</f>
        <v>30</v>
      </c>
      <c r="AD107" s="25">
        <f t="shared" si="22"/>
        <v>70</v>
      </c>
      <c r="AE107" s="250">
        <v>16</v>
      </c>
      <c r="AF107" s="240">
        <f t="shared" si="23"/>
        <v>437.5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50">
        <v>16</v>
      </c>
      <c r="AM107" s="240">
        <f t="shared" si="25"/>
        <v>0</v>
      </c>
      <c r="AN107" s="266">
        <v>15.537597927936618</v>
      </c>
      <c r="AO107" s="230">
        <f>+Ene!W107+Feb!W107+Mar!W107+Abr!W107+May!W107+Jun!W107+Jul!W107+Ago!W107+Set!W107+Oct!W107+Nov!W107+Dic!W107</f>
        <v>0</v>
      </c>
      <c r="AP107" s="261">
        <f t="shared" si="26"/>
        <v>0</v>
      </c>
      <c r="AQ107" s="17">
        <f>+Ene!X107+Feb!X107+Mar!X107+Abr!X107+May!X107+Jun!X107+Jul!X107+Ago!X107+Set!X107+Oct!X107+Nov!X107+Dic!X107</f>
        <v>0</v>
      </c>
      <c r="AR107" s="261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0</v>
      </c>
      <c r="W108" s="25">
        <f t="shared" si="20"/>
        <v>1</v>
      </c>
      <c r="X108" s="257">
        <v>14</v>
      </c>
      <c r="Y108" s="240">
        <f t="shared" si="21"/>
        <v>7.1428571428571423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3</v>
      </c>
      <c r="AC108" s="25">
        <f>+Ene!R108+Feb!R108+Mar!R108+Abr!R108+May!R108+Jun!R108+Jul!R108+Ago!R108+Set!R108+Oct!R108+Nov!R108+Dic!R108</f>
        <v>4</v>
      </c>
      <c r="AD108" s="25">
        <f t="shared" si="22"/>
        <v>7</v>
      </c>
      <c r="AE108" s="250">
        <v>14</v>
      </c>
      <c r="AF108" s="240">
        <f t="shared" si="23"/>
        <v>50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0</v>
      </c>
      <c r="Q109" s="234">
        <f>+Ene!K109+Feb!K109+Mar!K109+Abr!K109+May!K109+Jun!K109+Jul!K109+Ago!K109+Set!K109+Oct!K109+Nov!K109+Dic!K109</f>
        <v>0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1</v>
      </c>
      <c r="W109" s="25">
        <f t="shared" si="20"/>
        <v>1</v>
      </c>
      <c r="X109" s="257">
        <v>14</v>
      </c>
      <c r="Y109" s="240">
        <f t="shared" si="21"/>
        <v>7.1428571428571423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</v>
      </c>
      <c r="AC109" s="25">
        <f>+Ene!R109+Feb!R109+Mar!R109+Abr!R109+May!R109+Jun!R109+Jul!R109+Ago!R109+Set!R109+Oct!R109+Nov!R109+Dic!R109</f>
        <v>0</v>
      </c>
      <c r="AD109" s="25">
        <f t="shared" si="22"/>
        <v>1</v>
      </c>
      <c r="AE109" s="250">
        <v>14</v>
      </c>
      <c r="AF109" s="240">
        <f t="shared" si="23"/>
        <v>7.1428571428571423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50">
        <v>14</v>
      </c>
      <c r="AM109" s="240">
        <f t="shared" si="25"/>
        <v>0</v>
      </c>
      <c r="AN109" s="266">
        <v>13.270525739442625</v>
      </c>
      <c r="AO109" s="230">
        <f>+Ene!W109+Feb!W109+Mar!W109+Abr!W109+May!W109+Jun!W109+Jul!W109+Ago!W109+Set!W109+Oct!W109+Nov!W109+Dic!W109</f>
        <v>0</v>
      </c>
      <c r="AP109" s="261">
        <f t="shared" si="26"/>
        <v>0</v>
      </c>
      <c r="AQ109" s="17">
        <f>+Ene!X109+Feb!X109+Mar!X109+Abr!X109+May!X109+Jun!X109+Jul!X109+Ago!X109+Set!X109+Oct!X109+Nov!X109+Dic!X109</f>
        <v>0</v>
      </c>
      <c r="AR109" s="26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56</v>
      </c>
      <c r="Q110" s="234">
        <f>+Ene!K110+Feb!K110+Mar!K110+Abr!K110+May!K110+Jun!K110+Jul!K110+Ago!K110+Set!K110+Oct!K110+Nov!K110+Dic!K110</f>
        <v>58</v>
      </c>
      <c r="R110" s="248">
        <v>70</v>
      </c>
      <c r="S110" s="249">
        <f t="shared" si="19"/>
        <v>82.857142857142861</v>
      </c>
      <c r="T110" s="25">
        <f>+Ene!L110+Feb!L110+Mar!L110+Abr!L110+May!L110+Jun!L110+Jul!L110+Ago!L110+Set!L110+Oct!L110+Nov!L110+Dic!L110</f>
        <v>8</v>
      </c>
      <c r="U110" s="25">
        <f>+Ene!M110+Feb!M110+Mar!M110+Abr!M110+May!M110+Jun!M110+Jul!M110+Ago!M110+Set!M110+Oct!M110+Nov!M110+Dic!M110</f>
        <v>4</v>
      </c>
      <c r="V110" s="25">
        <f>+Ene!N110+Feb!N110+Mar!N110+Abr!N110+May!N110+Jun!N110+Jul!N110+Ago!N110+Set!N110+Oct!N110+Nov!N110+Dic!N110</f>
        <v>11</v>
      </c>
      <c r="W110" s="25">
        <f t="shared" si="20"/>
        <v>23</v>
      </c>
      <c r="X110" s="257">
        <v>166</v>
      </c>
      <c r="Y110" s="240">
        <f t="shared" si="21"/>
        <v>13.855421686746988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45</v>
      </c>
      <c r="AB110" s="25">
        <f>+Ene!Q110+Feb!Q110+Mar!Q110+Abr!Q110+May!Q110+Jun!Q110+Jul!Q110+Ago!Q110+Set!Q110+Oct!Q110+Nov!Q110+Dic!Q110</f>
        <v>75</v>
      </c>
      <c r="AC110" s="25">
        <f>+Ene!R110+Feb!R110+Mar!R110+Abr!R110+May!R110+Jun!R110+Jul!R110+Ago!R110+Set!R110+Oct!R110+Nov!R110+Dic!R110</f>
        <v>36</v>
      </c>
      <c r="AD110" s="25">
        <f t="shared" si="22"/>
        <v>158</v>
      </c>
      <c r="AE110" s="250">
        <v>166</v>
      </c>
      <c r="AF110" s="240">
        <f t="shared" si="23"/>
        <v>95.180722891566262</v>
      </c>
      <c r="AG110" s="26">
        <f>+Ene!S110+Feb!S110+Mar!S110+Abr!S110+May!S110+Jun!S110+Jul!S110+Ago!S110+Set!S110+Oct!S110+Nov!S110+Dic!S110</f>
        <v>1</v>
      </c>
      <c r="AH110" s="25">
        <f>+Ene!T110+Feb!T110+Mar!T110+Abr!T110+May!T110+Jun!T110+Jul!T110+Ago!T110+Set!T110+Oct!T110+Nov!T110+Dic!T110</f>
        <v>49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9</v>
      </c>
      <c r="AK110" s="25">
        <f t="shared" si="24"/>
        <v>59</v>
      </c>
      <c r="AL110" s="250">
        <v>166</v>
      </c>
      <c r="AM110" s="240">
        <f t="shared" si="25"/>
        <v>35.542168674698793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3</v>
      </c>
      <c r="AT110" s="25">
        <f>+Ene!Z110+Feb!Z110+Mar!Z110+Abr!Z110+May!Z110+Jun!Z110+Jul!Z110+Ago!Z110+Set!Z110+Oct!Z110+Nov!Z110+Dic!Z110</f>
        <v>8</v>
      </c>
      <c r="AU110" s="25">
        <f>+Ene!AA110+Feb!AA110+Mar!AA110+Abr!AA110+May!AA110+Jun!AA110+Jul!AA110+Ago!AA110+Set!AA110+Oct!AA110+Nov!AA110+Dic!AA110</f>
        <v>2</v>
      </c>
      <c r="AV110" s="26">
        <f t="shared" si="28"/>
        <v>13</v>
      </c>
      <c r="AW110" s="250">
        <v>166</v>
      </c>
      <c r="AX110" s="240">
        <f t="shared" si="29"/>
        <v>7.8313253012048198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5</v>
      </c>
      <c r="Q112" s="234">
        <f>+Ene!K112+Feb!K112+Mar!K112+Abr!K112+May!K112+Jun!K112+Jul!K112+Ago!K112+Set!K112+Oct!K112+Nov!K112+Dic!K112</f>
        <v>4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3</v>
      </c>
      <c r="U112" s="25">
        <f>+Ene!M112+Feb!M112+Mar!M112+Abr!M112+May!M112+Jun!M112+Jul!M112+Ago!M112+Set!M112+Oct!M112+Nov!M112+Dic!M112</f>
        <v>5</v>
      </c>
      <c r="V112" s="25">
        <f>+Ene!N112+Feb!N112+Mar!N112+Abr!N112+May!N112+Jun!N112+Jul!N112+Ago!N112+Set!N112+Oct!N112+Nov!N112+Dic!N112</f>
        <v>3</v>
      </c>
      <c r="W112" s="25">
        <f t="shared" si="20"/>
        <v>11</v>
      </c>
      <c r="X112" s="257">
        <v>88</v>
      </c>
      <c r="Y112" s="240">
        <f t="shared" si="21"/>
        <v>12.5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3</v>
      </c>
      <c r="AB112" s="25">
        <f>+Ene!Q112+Feb!Q112+Mar!Q112+Abr!Q112+May!Q112+Jun!Q112+Jul!Q112+Ago!Q112+Set!Q112+Oct!Q112+Nov!Q112+Dic!Q112</f>
        <v>15</v>
      </c>
      <c r="AC112" s="25">
        <f>+Ene!R112+Feb!R112+Mar!R112+Abr!R112+May!R112+Jun!R112+Jul!R112+Ago!R112+Set!R112+Oct!R112+Nov!R112+Dic!R112</f>
        <v>6</v>
      </c>
      <c r="AD112" s="25">
        <f t="shared" si="22"/>
        <v>24</v>
      </c>
      <c r="AE112" s="250">
        <v>88</v>
      </c>
      <c r="AF112" s="240">
        <f t="shared" si="23"/>
        <v>27.27272727272727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</v>
      </c>
      <c r="AK112" s="25">
        <f t="shared" si="24"/>
        <v>9</v>
      </c>
      <c r="AL112" s="250">
        <v>88</v>
      </c>
      <c r="AM112" s="240">
        <f t="shared" si="25"/>
        <v>10.227272727272728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0</v>
      </c>
      <c r="Q113" s="234">
        <f>+Ene!K113+Feb!K113+Mar!K113+Abr!K113+May!K113+Jun!K113+Jul!K113+Ago!K113+Set!K113+Oct!K113+Nov!K113+Dic!K113</f>
        <v>0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2</v>
      </c>
      <c r="V113" s="25">
        <f>+Ene!N113+Feb!N113+Mar!N113+Abr!N113+May!N113+Jun!N113+Jul!N113+Ago!N113+Set!N113+Oct!N113+Nov!N113+Dic!N113</f>
        <v>1</v>
      </c>
      <c r="W113" s="25">
        <f t="shared" si="20"/>
        <v>5</v>
      </c>
      <c r="X113" s="257">
        <v>97</v>
      </c>
      <c r="Y113" s="240">
        <f t="shared" si="21"/>
        <v>5.1546391752577314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4</v>
      </c>
      <c r="AC113" s="25">
        <f>+Ene!R113+Feb!R113+Mar!R113+Abr!R113+May!R113+Jun!R113+Jul!R113+Ago!R113+Set!R113+Oct!R113+Nov!R113+Dic!R113</f>
        <v>3</v>
      </c>
      <c r="AD113" s="25">
        <f t="shared" si="22"/>
        <v>7</v>
      </c>
      <c r="AE113" s="250">
        <v>97</v>
      </c>
      <c r="AF113" s="240">
        <f t="shared" si="23"/>
        <v>7.216494845360824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0</v>
      </c>
      <c r="AL113" s="250">
        <v>97</v>
      </c>
      <c r="AM113" s="240">
        <f t="shared" si="25"/>
        <v>0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50">
        <v>97</v>
      </c>
      <c r="AX113" s="240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20</v>
      </c>
      <c r="Q114" s="234">
        <f>+Ene!K114+Feb!K114+Mar!K114+Abr!K114+May!K114+Jun!K114+Jul!K114+Ago!K114+Set!K114+Oct!K114+Nov!K114+Dic!K114</f>
        <v>22</v>
      </c>
      <c r="R114" s="248">
        <v>50</v>
      </c>
      <c r="S114" s="249">
        <f t="shared" si="19"/>
        <v>44</v>
      </c>
      <c r="T114" s="25">
        <f>+Ene!L114+Feb!L114+Mar!L114+Abr!L114+May!L114+Jun!L114+Jul!L114+Ago!L114+Set!L114+Oct!L114+Nov!L114+Dic!L114</f>
        <v>16</v>
      </c>
      <c r="U114" s="25">
        <f>+Ene!M114+Feb!M114+Mar!M114+Abr!M114+May!M114+Jun!M114+Jul!M114+Ago!M114+Set!M114+Oct!M114+Nov!M114+Dic!M114</f>
        <v>27</v>
      </c>
      <c r="V114" s="25">
        <f>+Ene!N114+Feb!N114+Mar!N114+Abr!N114+May!N114+Jun!N114+Jul!N114+Ago!N114+Set!N114+Oct!N114+Nov!N114+Dic!N114</f>
        <v>21</v>
      </c>
      <c r="W114" s="25">
        <f t="shared" si="20"/>
        <v>64</v>
      </c>
      <c r="X114" s="257">
        <v>156</v>
      </c>
      <c r="Y114" s="240">
        <f t="shared" si="21"/>
        <v>41.025641025641022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25</v>
      </c>
      <c r="AB114" s="25">
        <f>+Ene!Q114+Feb!Q114+Mar!Q114+Abr!Q114+May!Q114+Jun!Q114+Jul!Q114+Ago!Q114+Set!Q114+Oct!Q114+Nov!Q114+Dic!Q114</f>
        <v>43</v>
      </c>
      <c r="AC114" s="25">
        <f>+Ene!R114+Feb!R114+Mar!R114+Abr!R114+May!R114+Jun!R114+Jul!R114+Ago!R114+Set!R114+Oct!R114+Nov!R114+Dic!R114</f>
        <v>55</v>
      </c>
      <c r="AD114" s="25">
        <f t="shared" si="22"/>
        <v>123</v>
      </c>
      <c r="AE114" s="250">
        <v>156</v>
      </c>
      <c r="AF114" s="240">
        <f t="shared" si="23"/>
        <v>78.84615384615384</v>
      </c>
      <c r="AG114" s="26">
        <f>+Ene!S114+Feb!S114+Mar!S114+Abr!S114+May!S114+Jun!S114+Jul!S114+Ago!S114+Set!S114+Oct!S114+Nov!S114+Dic!S114</f>
        <v>9</v>
      </c>
      <c r="AH114" s="25">
        <f>+Ene!T114+Feb!T114+Mar!T114+Abr!T114+May!T114+Jun!T114+Jul!T114+Ago!T114+Set!T114+Oct!T114+Nov!T114+Dic!T114</f>
        <v>58</v>
      </c>
      <c r="AI114" s="25">
        <f>+Ene!U114+Feb!U114+Mar!U114+Abr!U114+May!U114+Jun!U114+Jul!U114+Ago!U114+Set!U114+Oct!U114+Nov!U114+Dic!U114</f>
        <v>1158</v>
      </c>
      <c r="AJ114" s="25">
        <f>+Ene!V114+Feb!V114+Mar!V114+Abr!V114+May!V114+Jun!V114+Jul!V114+Ago!V114+Set!V114+Oct!V114+Nov!V114+Dic!V114</f>
        <v>40</v>
      </c>
      <c r="AK114" s="25">
        <f t="shared" si="24"/>
        <v>1265</v>
      </c>
      <c r="AL114" s="250">
        <v>156</v>
      </c>
      <c r="AM114" s="240">
        <f t="shared" si="25"/>
        <v>810.89743589743591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2</v>
      </c>
      <c r="AT114" s="25">
        <f>+Ene!Z114+Feb!Z114+Mar!Z114+Abr!Z114+May!Z114+Jun!Z114+Jul!Z114+Ago!Z114+Set!Z114+Oct!Z114+Nov!Z114+Dic!Z114</f>
        <v>0</v>
      </c>
      <c r="AU114" s="25">
        <f>+Ene!AA114+Feb!AA114+Mar!AA114+Abr!AA114+May!AA114+Jun!AA114+Jul!AA114+Ago!AA114+Set!AA114+Oct!AA114+Nov!AA114+Dic!AA114</f>
        <v>0</v>
      </c>
      <c r="AV114" s="26">
        <f t="shared" si="28"/>
        <v>2</v>
      </c>
      <c r="AW114" s="250">
        <v>156</v>
      </c>
      <c r="AX114" s="240">
        <f t="shared" si="29"/>
        <v>1.2820512820512819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5</v>
      </c>
      <c r="AC115" s="25">
        <f>+Ene!R115+Feb!R115+Mar!R115+Abr!R115+May!R115+Jun!R115+Jul!R115+Ago!R115+Set!R115+Oct!R115+Nov!R115+Dic!R115</f>
        <v>9</v>
      </c>
      <c r="AD115" s="25">
        <f t="shared" si="22"/>
        <v>15</v>
      </c>
      <c r="AE115" s="250">
        <v>116</v>
      </c>
      <c r="AF115" s="240">
        <f t="shared" si="23"/>
        <v>12.931034482758621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5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6</v>
      </c>
      <c r="AL115" s="250">
        <v>116</v>
      </c>
      <c r="AM115" s="240">
        <f t="shared" si="25"/>
        <v>5.1724137931034484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0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2</v>
      </c>
      <c r="AB116" s="25">
        <f>+Ene!Q116+Feb!Q116+Mar!Q116+Abr!Q116+May!Q116+Jun!Q116+Jul!Q116+Ago!Q116+Set!Q116+Oct!Q116+Nov!Q116+Dic!Q116</f>
        <v>3</v>
      </c>
      <c r="AC116" s="25">
        <f>+Ene!R116+Feb!R116+Mar!R116+Abr!R116+May!R116+Jun!R116+Jul!R116+Ago!R116+Set!R116+Oct!R116+Nov!R116+Dic!R116</f>
        <v>7</v>
      </c>
      <c r="AD116" s="25">
        <f t="shared" si="22"/>
        <v>12</v>
      </c>
      <c r="AE116" s="250">
        <v>121</v>
      </c>
      <c r="AF116" s="240">
        <f t="shared" si="23"/>
        <v>9.9173553719008272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1</v>
      </c>
      <c r="AK116" s="25">
        <f t="shared" si="24"/>
        <v>2</v>
      </c>
      <c r="AL116" s="250">
        <v>121</v>
      </c>
      <c r="AM116" s="240">
        <f t="shared" si="25"/>
        <v>1.6528925619834711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0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1</v>
      </c>
      <c r="AD117" s="25">
        <f t="shared" si="22"/>
        <v>2</v>
      </c>
      <c r="AE117" s="250">
        <v>121</v>
      </c>
      <c r="AF117" s="240">
        <f t="shared" si="23"/>
        <v>1.6528925619834711</v>
      </c>
      <c r="AG117" s="26">
        <f>+Ene!S117+Feb!S117+Mar!S117+Abr!S117+May!S117+Jun!S117+Jul!S117+Ago!S117+Set!S117+Oct!S117+Nov!S117+Dic!S117</f>
        <v>1</v>
      </c>
      <c r="AH117" s="25">
        <f>+Ene!T117+Feb!T117+Mar!T117+Abr!T117+May!T117+Jun!T117+Jul!T117+Ago!T117+Set!T117+Oct!T117+Nov!T117+Dic!T117</f>
        <v>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2</v>
      </c>
      <c r="AL117" s="250">
        <v>121</v>
      </c>
      <c r="AM117" s="240">
        <f t="shared" si="25"/>
        <v>1.6528925619834711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0</v>
      </c>
      <c r="Q118" s="234">
        <f>+Ene!K118+Feb!K118+Mar!K118+Abr!K118+May!K118+Jun!K118+Jul!K118+Ago!K118+Set!K118+Oct!K118+Nov!K118+Dic!K118</f>
        <v>0</v>
      </c>
      <c r="R118" s="248">
        <v>50</v>
      </c>
      <c r="S118" s="249">
        <f t="shared" si="19"/>
        <v>0</v>
      </c>
      <c r="T118" s="25">
        <f>+Ene!L118+Feb!L118+Mar!L118+Abr!L118+May!L118+Jun!L118+Jul!L118+Ago!L118+Set!L118+Oct!L118+Nov!L118+Dic!L118</f>
        <v>4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4</v>
      </c>
      <c r="W118" s="25">
        <f t="shared" si="20"/>
        <v>14</v>
      </c>
      <c r="X118" s="257">
        <v>195</v>
      </c>
      <c r="Y118" s="240">
        <f t="shared" si="21"/>
        <v>7.1794871794871788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3</v>
      </c>
      <c r="AB118" s="25">
        <f>+Ene!Q118+Feb!Q118+Mar!Q118+Abr!Q118+May!Q118+Jun!Q118+Jul!Q118+Ago!Q118+Set!Q118+Oct!Q118+Nov!Q118+Dic!Q118</f>
        <v>28</v>
      </c>
      <c r="AC118" s="25">
        <f>+Ene!R118+Feb!R118+Mar!R118+Abr!R118+May!R118+Jun!R118+Jul!R118+Ago!R118+Set!R118+Oct!R118+Nov!R118+Dic!R118</f>
        <v>19</v>
      </c>
      <c r="AD118" s="25">
        <f t="shared" si="22"/>
        <v>50</v>
      </c>
      <c r="AE118" s="250">
        <v>195</v>
      </c>
      <c r="AF118" s="240">
        <f t="shared" si="23"/>
        <v>25.641025641025639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50">
        <v>195</v>
      </c>
      <c r="AM118" s="240">
        <f t="shared" si="25"/>
        <v>0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71</v>
      </c>
      <c r="Q119" s="234">
        <f>+Ene!K119+Feb!K119+Mar!K119+Abr!K119+May!K119+Jun!K119+Jul!K119+Ago!K119+Set!K119+Oct!K119+Nov!K119+Dic!K119</f>
        <v>55</v>
      </c>
      <c r="R119" s="248">
        <v>228</v>
      </c>
      <c r="S119" s="249">
        <f t="shared" si="19"/>
        <v>24.12280701754386</v>
      </c>
      <c r="T119" s="25">
        <f>+Ene!L119+Feb!L119+Mar!L119+Abr!L119+May!L119+Jun!L119+Jul!L119+Ago!L119+Set!L119+Oct!L119+Nov!L119+Dic!L119</f>
        <v>40</v>
      </c>
      <c r="U119" s="25">
        <f>+Ene!M119+Feb!M119+Mar!M119+Abr!M119+May!M119+Jun!M119+Jul!M119+Ago!M119+Set!M119+Oct!M119+Nov!M119+Dic!M119</f>
        <v>42</v>
      </c>
      <c r="V119" s="25">
        <f>+Ene!N119+Feb!N119+Mar!N119+Abr!N119+May!N119+Jun!N119+Jul!N119+Ago!N119+Set!N119+Oct!N119+Nov!N119+Dic!N119</f>
        <v>42</v>
      </c>
      <c r="W119" s="25">
        <f t="shared" si="20"/>
        <v>124</v>
      </c>
      <c r="X119" s="257">
        <v>678</v>
      </c>
      <c r="Y119" s="240">
        <f t="shared" si="21"/>
        <v>18.289085545722713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68</v>
      </c>
      <c r="AB119" s="25">
        <f>+Ene!Q119+Feb!Q119+Mar!Q119+Abr!Q119+May!Q119+Jun!Q119+Jul!Q119+Ago!Q119+Set!Q119+Oct!Q119+Nov!Q119+Dic!Q119</f>
        <v>168</v>
      </c>
      <c r="AC119" s="25">
        <f>+Ene!R119+Feb!R119+Mar!R119+Abr!R119+May!R119+Jun!R119+Jul!R119+Ago!R119+Set!R119+Oct!R119+Nov!R119+Dic!R119</f>
        <v>104</v>
      </c>
      <c r="AD119" s="25">
        <f t="shared" si="22"/>
        <v>340</v>
      </c>
      <c r="AE119" s="250">
        <v>678</v>
      </c>
      <c r="AF119" s="240">
        <f t="shared" si="23"/>
        <v>50.147492625368727</v>
      </c>
      <c r="AG119" s="26">
        <f>+Ene!S119+Feb!S119+Mar!S119+Abr!S119+May!S119+Jun!S119+Jul!S119+Ago!S119+Set!S119+Oct!S119+Nov!S119+Dic!S119</f>
        <v>12</v>
      </c>
      <c r="AH119" s="25">
        <f>+Ene!T119+Feb!T119+Mar!T119+Abr!T119+May!T119+Jun!T119+Jul!T119+Ago!T119+Set!T119+Oct!T119+Nov!T119+Dic!T119</f>
        <v>62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46</v>
      </c>
      <c r="AK119" s="25">
        <f t="shared" si="24"/>
        <v>120</v>
      </c>
      <c r="AL119" s="250">
        <v>678</v>
      </c>
      <c r="AM119" s="240">
        <f t="shared" si="25"/>
        <v>17.699115044247787</v>
      </c>
      <c r="AN119" s="266">
        <v>472.15562628630516</v>
      </c>
      <c r="AO119" s="230">
        <f>+Ene!W119+Feb!W119+Mar!W119+Abr!W119+May!W119+Jun!W119+Jul!W119+Ago!W119+Set!W119+Oct!W119+Nov!W119+Dic!W119</f>
        <v>24</v>
      </c>
      <c r="AP119" s="261">
        <f t="shared" si="26"/>
        <v>5.083069789672888</v>
      </c>
      <c r="AQ119" s="17">
        <f>+Ene!X119+Feb!X119+Mar!X119+Abr!X119+May!X119+Jun!X119+Jul!X119+Ago!X119+Set!X119+Oct!X119+Nov!X119+Dic!X119</f>
        <v>24</v>
      </c>
      <c r="AR119" s="261">
        <f t="shared" si="27"/>
        <v>5.083069789672888</v>
      </c>
      <c r="AS119" s="25">
        <f>+Ene!Y119+Feb!Y119+Mar!Y119+Abr!Y119+May!Y119+Jun!Y119+Jul!Y119+Ago!Y119+Set!Y119+Oct!Y119+Nov!Y119+Dic!Y119</f>
        <v>7</v>
      </c>
      <c r="AT119" s="25">
        <f>+Ene!Z119+Feb!Z119+Mar!Z119+Abr!Z119+May!Z119+Jun!Z119+Jul!Z119+Ago!Z119+Set!Z119+Oct!Z119+Nov!Z119+Dic!Z119</f>
        <v>13</v>
      </c>
      <c r="AU119" s="25">
        <f>+Ene!AA119+Feb!AA119+Mar!AA119+Abr!AA119+May!AA119+Jun!AA119+Jul!AA119+Ago!AA119+Set!AA119+Oct!AA119+Nov!AA119+Dic!AA119</f>
        <v>8</v>
      </c>
      <c r="AV119" s="26">
        <f t="shared" si="28"/>
        <v>28</v>
      </c>
      <c r="AW119" s="250">
        <v>678</v>
      </c>
      <c r="AX119" s="240">
        <f t="shared" si="29"/>
        <v>4.1297935103244834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0</v>
      </c>
      <c r="Q120" s="234">
        <f>+Ene!K120+Feb!K120+Mar!K120+Abr!K120+May!K120+Jun!K120+Jul!K120+Ago!K120+Set!K120+Oct!K120+Nov!K120+Dic!K120</f>
        <v>0</v>
      </c>
      <c r="R120" s="248">
        <v>78</v>
      </c>
      <c r="S120" s="249">
        <f t="shared" si="19"/>
        <v>0</v>
      </c>
      <c r="T120" s="25">
        <f>+Ene!L120+Feb!L120+Mar!L120+Abr!L120+May!L120+Jun!L120+Jul!L120+Ago!L120+Set!L120+Oct!L120+Nov!L120+Dic!L120</f>
        <v>2</v>
      </c>
      <c r="U120" s="25">
        <f>+Ene!M120+Feb!M120+Mar!M120+Abr!M120+May!M120+Jun!M120+Jul!M120+Ago!M120+Set!M120+Oct!M120+Nov!M120+Dic!M120</f>
        <v>2</v>
      </c>
      <c r="V120" s="25">
        <f>+Ene!N120+Feb!N120+Mar!N120+Abr!N120+May!N120+Jun!N120+Jul!N120+Ago!N120+Set!N120+Oct!N120+Nov!N120+Dic!N120</f>
        <v>5</v>
      </c>
      <c r="W120" s="25">
        <f t="shared" si="20"/>
        <v>9</v>
      </c>
      <c r="X120" s="257">
        <v>243</v>
      </c>
      <c r="Y120" s="240">
        <f t="shared" si="21"/>
        <v>3.7037037037037033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8</v>
      </c>
      <c r="AB120" s="25">
        <f>+Ene!Q120+Feb!Q120+Mar!Q120+Abr!Q120+May!Q120+Jun!Q120+Jul!Q120+Ago!Q120+Set!Q120+Oct!Q120+Nov!Q120+Dic!Q120</f>
        <v>27</v>
      </c>
      <c r="AC120" s="25">
        <f>+Ene!R120+Feb!R120+Mar!R120+Abr!R120+May!R120+Jun!R120+Jul!R120+Ago!R120+Set!R120+Oct!R120+Nov!R120+Dic!R120</f>
        <v>12</v>
      </c>
      <c r="AD120" s="25">
        <f t="shared" si="22"/>
        <v>47</v>
      </c>
      <c r="AE120" s="250">
        <v>243</v>
      </c>
      <c r="AF120" s="240">
        <f t="shared" si="23"/>
        <v>19.34156378600823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15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19</v>
      </c>
      <c r="AL120" s="250">
        <v>243</v>
      </c>
      <c r="AM120" s="240">
        <f t="shared" si="25"/>
        <v>7.8189300411522638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2</v>
      </c>
      <c r="AD121" s="25">
        <f t="shared" si="22"/>
        <v>10</v>
      </c>
      <c r="AE121" s="250">
        <v>226</v>
      </c>
      <c r="AF121" s="240">
        <f t="shared" si="23"/>
        <v>4.4247787610619467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1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1</v>
      </c>
      <c r="AL121" s="250">
        <v>226</v>
      </c>
      <c r="AM121" s="240">
        <f t="shared" si="25"/>
        <v>0.44247787610619471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1</v>
      </c>
      <c r="Q122" s="234">
        <f>+Ene!K122+Feb!K122+Mar!K122+Abr!K122+May!K122+Jun!K122+Jul!K122+Ago!K122+Set!K122+Oct!K122+Nov!K122+Dic!K122</f>
        <v>0</v>
      </c>
      <c r="R122" s="248">
        <v>50</v>
      </c>
      <c r="S122" s="249">
        <f t="shared" si="19"/>
        <v>0</v>
      </c>
      <c r="T122" s="25">
        <f>+Ene!L122+Feb!L122+Mar!L122+Abr!L122+May!L122+Jun!L122+Jul!L122+Ago!L122+Set!L122+Oct!L122+Nov!L122+Dic!L122</f>
        <v>14</v>
      </c>
      <c r="U122" s="25">
        <f>+Ene!M122+Feb!M122+Mar!M122+Abr!M122+May!M122+Jun!M122+Jul!M122+Ago!M122+Set!M122+Oct!M122+Nov!M122+Dic!M122</f>
        <v>11</v>
      </c>
      <c r="V122" s="25">
        <f>+Ene!N122+Feb!N122+Mar!N122+Abr!N122+May!N122+Jun!N122+Jul!N122+Ago!N122+Set!N122+Oct!N122+Nov!N122+Dic!N122</f>
        <v>5</v>
      </c>
      <c r="W122" s="25">
        <f t="shared" si="20"/>
        <v>30</v>
      </c>
      <c r="X122" s="257">
        <v>437</v>
      </c>
      <c r="Y122" s="240">
        <f t="shared" si="21"/>
        <v>6.8649885583524028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13</v>
      </c>
      <c r="AB122" s="25">
        <f>+Ene!Q122+Feb!Q122+Mar!Q122+Abr!Q122+May!Q122+Jun!Q122+Jul!Q122+Ago!Q122+Set!Q122+Oct!Q122+Nov!Q122+Dic!Q122</f>
        <v>52</v>
      </c>
      <c r="AC122" s="25">
        <f>+Ene!R122+Feb!R122+Mar!R122+Abr!R122+May!R122+Jun!R122+Jul!R122+Ago!R122+Set!R122+Oct!R122+Nov!R122+Dic!R122</f>
        <v>30</v>
      </c>
      <c r="AD122" s="25">
        <f t="shared" si="22"/>
        <v>95</v>
      </c>
      <c r="AE122" s="250">
        <v>437</v>
      </c>
      <c r="AF122" s="240">
        <f t="shared" si="23"/>
        <v>21.739130434782609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1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1</v>
      </c>
      <c r="AL122" s="250">
        <v>437</v>
      </c>
      <c r="AM122" s="240">
        <f t="shared" si="25"/>
        <v>0.2288329519450801</v>
      </c>
      <c r="AN122" s="266">
        <v>301.96693182279057</v>
      </c>
      <c r="AO122" s="230">
        <f>+Ene!W122+Feb!W122+Mar!W122+Abr!W122+May!W122+Jun!W122+Jul!W122+Ago!W122+Set!W122+Oct!W122+Nov!W122+Dic!W122</f>
        <v>0</v>
      </c>
      <c r="AP122" s="261">
        <f t="shared" si="26"/>
        <v>0</v>
      </c>
      <c r="AQ122" s="17">
        <f>+Ene!X122+Feb!X122+Mar!X122+Abr!X122+May!X122+Jun!X122+Jul!X122+Ago!X122+Set!X122+Oct!X122+Nov!X122+Dic!X122</f>
        <v>0</v>
      </c>
      <c r="AR122" s="261">
        <f t="shared" si="27"/>
        <v>0</v>
      </c>
      <c r="AS122" s="25">
        <f>+Ene!Y122+Feb!Y122+Mar!Y122+Abr!Y122+May!Y122+Jun!Y122+Jul!Y122+Ago!Y122+Set!Y122+Oct!Y122+Nov!Y122+Dic!Y122</f>
        <v>1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1</v>
      </c>
      <c r="AW122" s="250">
        <v>437</v>
      </c>
      <c r="AX122" s="240">
        <f t="shared" si="29"/>
        <v>0.2288329519450801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3</v>
      </c>
      <c r="Q123" s="234">
        <f>+Ene!K123+Feb!K123+Mar!K123+Abr!K123+May!K123+Jun!K123+Jul!K123+Ago!K123+Set!K123+Oct!K123+Nov!K123+Dic!K123</f>
        <v>1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1</v>
      </c>
      <c r="U123" s="25">
        <f>+Ene!M123+Feb!M123+Mar!M123+Abr!M123+May!M123+Jun!M123+Jul!M123+Ago!M123+Set!M123+Oct!M123+Nov!M123+Dic!M123</f>
        <v>5</v>
      </c>
      <c r="V123" s="25">
        <f>+Ene!N123+Feb!N123+Mar!N123+Abr!N123+May!N123+Jun!N123+Jul!N123+Ago!N123+Set!N123+Oct!N123+Nov!N123+Dic!N123</f>
        <v>5</v>
      </c>
      <c r="W123" s="25">
        <f t="shared" si="20"/>
        <v>11</v>
      </c>
      <c r="X123" s="257">
        <v>42</v>
      </c>
      <c r="Y123" s="240">
        <f t="shared" si="21"/>
        <v>26.190476190476193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7</v>
      </c>
      <c r="AB123" s="25">
        <f>+Ene!Q123+Feb!Q123+Mar!Q123+Abr!Q123+May!Q123+Jun!Q123+Jul!Q123+Ago!Q123+Set!Q123+Oct!Q123+Nov!Q123+Dic!Q123</f>
        <v>25</v>
      </c>
      <c r="AC123" s="25">
        <f>+Ene!R123+Feb!R123+Mar!R123+Abr!R123+May!R123+Jun!R123+Jul!R123+Ago!R123+Set!R123+Oct!R123+Nov!R123+Dic!R123</f>
        <v>23</v>
      </c>
      <c r="AD123" s="25">
        <f t="shared" si="22"/>
        <v>55</v>
      </c>
      <c r="AE123" s="250">
        <v>42</v>
      </c>
      <c r="AF123" s="240">
        <f t="shared" si="23"/>
        <v>130.95238095238096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0</v>
      </c>
      <c r="AK123" s="25">
        <f t="shared" si="24"/>
        <v>0</v>
      </c>
      <c r="AL123" s="250">
        <v>42</v>
      </c>
      <c r="AM123" s="240">
        <f t="shared" si="25"/>
        <v>0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50">
        <v>42</v>
      </c>
      <c r="AX123" s="240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44</v>
      </c>
      <c r="Q124" s="234">
        <f>+Ene!K124+Feb!K124+Mar!K124+Abr!K124+May!K124+Jun!K124+Jul!K124+Ago!K124+Set!K124+Oct!K124+Nov!K124+Dic!K124</f>
        <v>30</v>
      </c>
      <c r="R124" s="248">
        <v>150</v>
      </c>
      <c r="S124" s="249">
        <f t="shared" si="19"/>
        <v>20</v>
      </c>
      <c r="T124" s="25">
        <f>+Ene!L124+Feb!L124+Mar!L124+Abr!L124+May!L124+Jun!L124+Jul!L124+Ago!L124+Set!L124+Oct!L124+Nov!L124+Dic!L124</f>
        <v>28</v>
      </c>
      <c r="U124" s="25">
        <f>+Ene!M124+Feb!M124+Mar!M124+Abr!M124+May!M124+Jun!M124+Jul!M124+Ago!M124+Set!M124+Oct!M124+Nov!M124+Dic!M124</f>
        <v>22</v>
      </c>
      <c r="V124" s="25">
        <f>+Ene!N124+Feb!N124+Mar!N124+Abr!N124+May!N124+Jun!N124+Jul!N124+Ago!N124+Set!N124+Oct!N124+Nov!N124+Dic!N124</f>
        <v>25</v>
      </c>
      <c r="W124" s="25">
        <f t="shared" si="20"/>
        <v>75</v>
      </c>
      <c r="X124" s="257">
        <v>346</v>
      </c>
      <c r="Y124" s="240">
        <f t="shared" si="21"/>
        <v>21.676300578034681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25</v>
      </c>
      <c r="AB124" s="25">
        <f>+Ene!Q124+Feb!Q124+Mar!Q124+Abr!Q124+May!Q124+Jun!Q124+Jul!Q124+Ago!Q124+Set!Q124+Oct!Q124+Nov!Q124+Dic!Q124</f>
        <v>121</v>
      </c>
      <c r="AC124" s="25">
        <f>+Ene!R124+Feb!R124+Mar!R124+Abr!R124+May!R124+Jun!R124+Jul!R124+Ago!R124+Set!R124+Oct!R124+Nov!R124+Dic!R124</f>
        <v>85</v>
      </c>
      <c r="AD124" s="25">
        <f t="shared" si="22"/>
        <v>231</v>
      </c>
      <c r="AE124" s="250">
        <v>346</v>
      </c>
      <c r="AF124" s="240">
        <f t="shared" si="23"/>
        <v>66.763005780346816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50">
        <v>346</v>
      </c>
      <c r="AM124" s="240">
        <f t="shared" si="25"/>
        <v>6.3583815028901727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0</v>
      </c>
      <c r="Q125" s="234">
        <f>+Ene!K125+Feb!K125+Mar!K125+Abr!K125+May!K125+Jun!K125+Jul!K125+Ago!K125+Set!K125+Oct!K125+Nov!K125+Dic!K125</f>
        <v>1</v>
      </c>
      <c r="R125" s="248">
        <v>56</v>
      </c>
      <c r="S125" s="249">
        <f t="shared" si="19"/>
        <v>1.7857142857142856</v>
      </c>
      <c r="T125" s="25">
        <f>+Ene!L125+Feb!L125+Mar!L125+Abr!L125+May!L125+Jun!L125+Jul!L125+Ago!L125+Set!L125+Oct!L125+Nov!L125+Dic!L125</f>
        <v>1</v>
      </c>
      <c r="U125" s="25">
        <f>+Ene!M125+Feb!M125+Mar!M125+Abr!M125+May!M125+Jun!M125+Jul!M125+Ago!M125+Set!M125+Oct!M125+Nov!M125+Dic!M125</f>
        <v>0</v>
      </c>
      <c r="V125" s="25">
        <f>+Ene!N125+Feb!N125+Mar!N125+Abr!N125+May!N125+Jun!N125+Jul!N125+Ago!N125+Set!N125+Oct!N125+Nov!N125+Dic!N125</f>
        <v>1</v>
      </c>
      <c r="W125" s="25">
        <f t="shared" si="20"/>
        <v>2</v>
      </c>
      <c r="X125" s="257">
        <v>163</v>
      </c>
      <c r="Y125" s="240">
        <f t="shared" si="21"/>
        <v>1.2269938650306749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</v>
      </c>
      <c r="AB125" s="25">
        <f>+Ene!Q125+Feb!Q125+Mar!Q125+Abr!Q125+May!Q125+Jun!Q125+Jul!Q125+Ago!Q125+Set!Q125+Oct!Q125+Nov!Q125+Dic!Q125</f>
        <v>5</v>
      </c>
      <c r="AC125" s="25">
        <f>+Ene!R125+Feb!R125+Mar!R125+Abr!R125+May!R125+Jun!R125+Jul!R125+Ago!R125+Set!R125+Oct!R125+Nov!R125+Dic!R125</f>
        <v>9</v>
      </c>
      <c r="AD125" s="25">
        <f t="shared" si="22"/>
        <v>15</v>
      </c>
      <c r="AE125" s="250">
        <v>163</v>
      </c>
      <c r="AF125" s="240">
        <f t="shared" si="23"/>
        <v>9.2024539877300615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0</v>
      </c>
      <c r="AP125" s="261">
        <f t="shared" si="26"/>
        <v>0</v>
      </c>
      <c r="AQ125" s="17">
        <f>+Ene!X125+Feb!X125+Mar!X125+Abr!X125+May!X125+Jun!X125+Jul!X125+Ago!X125+Set!X125+Oct!X125+Nov!X125+Dic!X125</f>
        <v>0</v>
      </c>
      <c r="AR125" s="26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17</v>
      </c>
      <c r="Q126" s="234">
        <f>+Ene!K126+Feb!K126+Mar!K126+Abr!K126+May!K126+Jun!K126+Jul!K126+Ago!K126+Set!K126+Oct!K126+Nov!K126+Dic!K126</f>
        <v>9</v>
      </c>
      <c r="R126" s="248">
        <v>80</v>
      </c>
      <c r="S126" s="249">
        <f t="shared" si="19"/>
        <v>11.25</v>
      </c>
      <c r="T126" s="25">
        <f>+Ene!L126+Feb!L126+Mar!L126+Abr!L126+May!L126+Jun!L126+Jul!L126+Ago!L126+Set!L126+Oct!L126+Nov!L126+Dic!L126</f>
        <v>7</v>
      </c>
      <c r="U126" s="25">
        <f>+Ene!M126+Feb!M126+Mar!M126+Abr!M126+May!M126+Jun!M126+Jul!M126+Ago!M126+Set!M126+Oct!M126+Nov!M126+Dic!M126</f>
        <v>7</v>
      </c>
      <c r="V126" s="25">
        <f>+Ene!N126+Feb!N126+Mar!N126+Abr!N126+May!N126+Jun!N126+Jul!N126+Ago!N126+Set!N126+Oct!N126+Nov!N126+Dic!N126</f>
        <v>6</v>
      </c>
      <c r="W126" s="25">
        <f t="shared" si="20"/>
        <v>20</v>
      </c>
      <c r="X126" s="257">
        <v>188</v>
      </c>
      <c r="Y126" s="240">
        <f t="shared" si="21"/>
        <v>10.638297872340425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12</v>
      </c>
      <c r="AB126" s="25">
        <f>+Ene!Q126+Feb!Q126+Mar!Q126+Abr!Q126+May!Q126+Jun!Q126+Jul!Q126+Ago!Q126+Set!Q126+Oct!Q126+Nov!Q126+Dic!Q126</f>
        <v>58</v>
      </c>
      <c r="AC126" s="25">
        <f>+Ene!R126+Feb!R126+Mar!R126+Abr!R126+May!R126+Jun!R126+Jul!R126+Ago!R126+Set!R126+Oct!R126+Nov!R126+Dic!R126</f>
        <v>20</v>
      </c>
      <c r="AD126" s="25">
        <f t="shared" si="22"/>
        <v>90</v>
      </c>
      <c r="AE126" s="250">
        <v>188</v>
      </c>
      <c r="AF126" s="240">
        <f t="shared" si="23"/>
        <v>47.872340425531917</v>
      </c>
      <c r="AG126" s="26">
        <f>+Ene!S126+Feb!S126+Mar!S126+Abr!S126+May!S126+Jun!S126+Jul!S126+Ago!S126+Set!S126+Oct!S126+Nov!S126+Dic!S126</f>
        <v>11</v>
      </c>
      <c r="AH126" s="25">
        <f>+Ene!T126+Feb!T126+Mar!T126+Abr!T126+May!T126+Jun!T126+Jul!T126+Ago!T126+Set!T126+Oct!T126+Nov!T126+Dic!T126</f>
        <v>37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58</v>
      </c>
      <c r="AK126" s="25">
        <f t="shared" si="24"/>
        <v>106</v>
      </c>
      <c r="AL126" s="250">
        <v>188</v>
      </c>
      <c r="AM126" s="240">
        <f t="shared" si="25"/>
        <v>56.38297872340425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9</v>
      </c>
      <c r="AT126" s="25">
        <f>+Ene!Z126+Feb!Z126+Mar!Z126+Abr!Z126+May!Z126+Jun!Z126+Jul!Z126+Ago!Z126+Set!Z126+Oct!Z126+Nov!Z126+Dic!Z126</f>
        <v>21</v>
      </c>
      <c r="AU126" s="25">
        <f>+Ene!AA126+Feb!AA126+Mar!AA126+Abr!AA126+May!AA126+Jun!AA126+Jul!AA126+Ago!AA126+Set!AA126+Oct!AA126+Nov!AA126+Dic!AA126</f>
        <v>7</v>
      </c>
      <c r="AV126" s="26">
        <f t="shared" si="28"/>
        <v>37</v>
      </c>
      <c r="AW126" s="250">
        <v>188</v>
      </c>
      <c r="AX126" s="240">
        <f t="shared" si="29"/>
        <v>19.680851063829788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2</v>
      </c>
      <c r="Q127" s="234">
        <f>+Ene!K127+Feb!K127+Mar!K127+Abr!K127+May!K127+Jun!K127+Jul!K127+Ago!K127+Set!K127+Oct!K127+Nov!K127+Dic!K127</f>
        <v>3</v>
      </c>
      <c r="R127" s="248">
        <v>33</v>
      </c>
      <c r="S127" s="249">
        <f t="shared" si="19"/>
        <v>9.0909090909090917</v>
      </c>
      <c r="T127" s="25">
        <f>+Ene!L127+Feb!L127+Mar!L127+Abr!L127+May!L127+Jun!L127+Jul!L127+Ago!L127+Set!L127+Oct!L127+Nov!L127+Dic!L127</f>
        <v>2</v>
      </c>
      <c r="U127" s="25">
        <f>+Ene!M127+Feb!M127+Mar!M127+Abr!M127+May!M127+Jun!M127+Jul!M127+Ago!M127+Set!M127+Oct!M127+Nov!M127+Dic!M127</f>
        <v>2</v>
      </c>
      <c r="V127" s="25">
        <f>+Ene!N127+Feb!N127+Mar!N127+Abr!N127+May!N127+Jun!N127+Jul!N127+Ago!N127+Set!N127+Oct!N127+Nov!N127+Dic!N127</f>
        <v>4</v>
      </c>
      <c r="W127" s="25">
        <f t="shared" si="20"/>
        <v>8</v>
      </c>
      <c r="X127" s="257">
        <v>98</v>
      </c>
      <c r="Y127" s="240">
        <f t="shared" si="21"/>
        <v>8.1632653061224492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0</v>
      </c>
      <c r="AB127" s="25">
        <f>+Ene!Q127+Feb!Q127+Mar!Q127+Abr!Q127+May!Q127+Jun!Q127+Jul!Q127+Ago!Q127+Set!Q127+Oct!Q127+Nov!Q127+Dic!Q127</f>
        <v>26</v>
      </c>
      <c r="AC127" s="25">
        <f>+Ene!R127+Feb!R127+Mar!R127+Abr!R127+May!R127+Jun!R127+Jul!R127+Ago!R127+Set!R127+Oct!R127+Nov!R127+Dic!R127</f>
        <v>15</v>
      </c>
      <c r="AD127" s="25">
        <f t="shared" si="22"/>
        <v>42</v>
      </c>
      <c r="AE127" s="250">
        <v>98</v>
      </c>
      <c r="AF127" s="240">
        <f t="shared" si="23"/>
        <v>42.857142857142854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50">
        <v>98</v>
      </c>
      <c r="AX127" s="240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2</v>
      </c>
      <c r="Q128" s="234">
        <f>+Ene!K128+Feb!K128+Mar!K128+Abr!K128+May!K128+Jun!K128+Jul!K128+Ago!K128+Set!K128+Oct!K128+Nov!K128+Dic!K128</f>
        <v>0</v>
      </c>
      <c r="R128" s="248">
        <v>78</v>
      </c>
      <c r="S128" s="249">
        <f t="shared" si="19"/>
        <v>0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0</v>
      </c>
      <c r="W128" s="25">
        <f t="shared" si="20"/>
        <v>3</v>
      </c>
      <c r="X128" s="257">
        <v>211</v>
      </c>
      <c r="Y128" s="240">
        <f t="shared" si="21"/>
        <v>1.4218009478672986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4</v>
      </c>
      <c r="AB128" s="25">
        <f>+Ene!Q128+Feb!Q128+Mar!Q128+Abr!Q128+May!Q128+Jun!Q128+Jul!Q128+Ago!Q128+Set!Q128+Oct!Q128+Nov!Q128+Dic!Q128</f>
        <v>23</v>
      </c>
      <c r="AC128" s="25">
        <f>+Ene!R128+Feb!R128+Mar!R128+Abr!R128+May!R128+Jun!R128+Jul!R128+Ago!R128+Set!R128+Oct!R128+Nov!R128+Dic!R128</f>
        <v>9</v>
      </c>
      <c r="AD128" s="25">
        <f t="shared" si="22"/>
        <v>36</v>
      </c>
      <c r="AE128" s="250">
        <v>211</v>
      </c>
      <c r="AF128" s="240">
        <f t="shared" si="23"/>
        <v>17.061611374407583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50">
        <v>211</v>
      </c>
      <c r="AM128" s="240">
        <f t="shared" si="25"/>
        <v>11.848341232227488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1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0</v>
      </c>
      <c r="AV128" s="26">
        <f t="shared" si="28"/>
        <v>3</v>
      </c>
      <c r="AW128" s="250">
        <v>211</v>
      </c>
      <c r="AX128" s="240">
        <f t="shared" si="29"/>
        <v>1.4218009478672986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57">
        <v>78</v>
      </c>
      <c r="Y129" s="240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2</v>
      </c>
      <c r="AB129" s="25">
        <f>+Ene!Q129+Feb!Q129+Mar!Q129+Abr!Q129+May!Q129+Jun!Q129+Jul!Q129+Ago!Q129+Set!Q129+Oct!Q129+Nov!Q129+Dic!Q129</f>
        <v>11</v>
      </c>
      <c r="AC129" s="25">
        <f>+Ene!R129+Feb!R129+Mar!R129+Abr!R129+May!R129+Jun!R129+Jul!R129+Ago!R129+Set!R129+Oct!R129+Nov!R129+Dic!R129</f>
        <v>4</v>
      </c>
      <c r="AD129" s="25">
        <f t="shared" si="22"/>
        <v>17</v>
      </c>
      <c r="AE129" s="250">
        <v>78</v>
      </c>
      <c r="AF129" s="240">
        <f t="shared" si="23"/>
        <v>21.794871794871796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0</v>
      </c>
      <c r="Q130" s="234">
        <f>+Ene!K130+Feb!K130+Mar!K130+Abr!K130+May!K130+Jun!K130+Jul!K130+Ago!K130+Set!K130+Oct!K130+Nov!K130+Dic!K130</f>
        <v>0</v>
      </c>
      <c r="R130" s="248">
        <v>2</v>
      </c>
      <c r="S130" s="249">
        <f t="shared" si="19"/>
        <v>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1</v>
      </c>
      <c r="V130" s="25">
        <f>+Ene!N130+Feb!N130+Mar!N130+Abr!N130+May!N130+Jun!N130+Jul!N130+Ago!N130+Set!N130+Oct!N130+Nov!N130+Dic!N130</f>
        <v>0</v>
      </c>
      <c r="W130" s="25">
        <f t="shared" si="20"/>
        <v>1</v>
      </c>
      <c r="X130" s="257">
        <v>24</v>
      </c>
      <c r="Y130" s="240">
        <f t="shared" si="21"/>
        <v>4.1666666666666661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0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3</v>
      </c>
      <c r="AD130" s="25">
        <f t="shared" si="22"/>
        <v>7</v>
      </c>
      <c r="AE130" s="250">
        <v>24</v>
      </c>
      <c r="AF130" s="240">
        <f t="shared" si="23"/>
        <v>29.166666666666668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1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2</v>
      </c>
      <c r="X131" s="257">
        <v>7</v>
      </c>
      <c r="Y131" s="240">
        <f t="shared" si="21"/>
        <v>28.571428571428569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50">
        <v>7</v>
      </c>
      <c r="AF131" s="240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50">
        <v>7</v>
      </c>
      <c r="AM131" s="240">
        <f t="shared" si="25"/>
        <v>0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6</v>
      </c>
      <c r="Q133" s="234">
        <f>+Ene!K133+Feb!K133+Mar!K133+Abr!K133+May!K133+Jun!K133+Jul!K133+Ago!K133+Set!K133+Oct!K133+Nov!K133+Dic!K133</f>
        <v>6</v>
      </c>
      <c r="R133" s="248">
        <v>40</v>
      </c>
      <c r="S133" s="249">
        <f t="shared" si="19"/>
        <v>15</v>
      </c>
      <c r="T133" s="25">
        <f>+Ene!L133+Feb!L133+Mar!L133+Abr!L133+May!L133+Jun!L133+Jul!L133+Ago!L133+Set!L133+Oct!L133+Nov!L133+Dic!L133</f>
        <v>3</v>
      </c>
      <c r="U133" s="25">
        <f>+Ene!M133+Feb!M133+Mar!M133+Abr!M133+May!M133+Jun!M133+Jul!M133+Ago!M133+Set!M133+Oct!M133+Nov!M133+Dic!M133</f>
        <v>4</v>
      </c>
      <c r="V133" s="25">
        <f>+Ene!N133+Feb!N133+Mar!N133+Abr!N133+May!N133+Jun!N133+Jul!N133+Ago!N133+Set!N133+Oct!N133+Nov!N133+Dic!N133</f>
        <v>6</v>
      </c>
      <c r="W133" s="25">
        <f t="shared" si="20"/>
        <v>13</v>
      </c>
      <c r="X133" s="257">
        <v>107</v>
      </c>
      <c r="Y133" s="240">
        <f t="shared" si="21"/>
        <v>12.149532710280374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16</v>
      </c>
      <c r="AB133" s="25">
        <f>+Ene!Q133+Feb!Q133+Mar!Q133+Abr!Q133+May!Q133+Jun!Q133+Jul!Q133+Ago!Q133+Set!Q133+Oct!Q133+Nov!Q133+Dic!Q133</f>
        <v>87</v>
      </c>
      <c r="AC133" s="25">
        <f>+Ene!R133+Feb!R133+Mar!R133+Abr!R133+May!R133+Jun!R133+Jul!R133+Ago!R133+Set!R133+Oct!R133+Nov!R133+Dic!R133</f>
        <v>15</v>
      </c>
      <c r="AD133" s="25">
        <f t="shared" si="22"/>
        <v>118</v>
      </c>
      <c r="AE133" s="250">
        <v>107</v>
      </c>
      <c r="AF133" s="240">
        <f t="shared" si="23"/>
        <v>110.28037383177569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10</v>
      </c>
      <c r="AI133" s="25">
        <f>+Ene!U133+Feb!U133+Mar!U133+Abr!U133+May!U133+Jun!U133+Jul!U133+Ago!U133+Set!U133+Oct!U133+Nov!U133+Dic!U133</f>
        <v>1102</v>
      </c>
      <c r="AJ133" s="25">
        <f>+Ene!V133+Feb!V133+Mar!V133+Abr!V133+May!V133+Jun!V133+Jul!V133+Ago!V133+Set!V133+Oct!V133+Nov!V133+Dic!V133</f>
        <v>2</v>
      </c>
      <c r="AK133" s="25">
        <f t="shared" si="24"/>
        <v>1114</v>
      </c>
      <c r="AL133" s="250">
        <v>107</v>
      </c>
      <c r="AM133" s="240">
        <f t="shared" si="25"/>
        <v>1041.1214953271028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7</v>
      </c>
      <c r="AT133" s="25">
        <f>+Ene!Z133+Feb!Z133+Mar!Z133+Abr!Z133+May!Z133+Jun!Z133+Jul!Z133+Ago!Z133+Set!Z133+Oct!Z133+Nov!Z133+Dic!Z133</f>
        <v>7</v>
      </c>
      <c r="AU133" s="25">
        <f>+Ene!AA133+Feb!AA133+Mar!AA133+Abr!AA133+May!AA133+Jun!AA133+Jul!AA133+Ago!AA133+Set!AA133+Oct!AA133+Nov!AA133+Dic!AA133</f>
        <v>1</v>
      </c>
      <c r="AV133" s="26">
        <f t="shared" si="28"/>
        <v>15</v>
      </c>
      <c r="AW133" s="250">
        <v>107</v>
      </c>
      <c r="AX133" s="240">
        <f t="shared" si="29"/>
        <v>14.018691588785046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0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1</v>
      </c>
      <c r="U134" s="25">
        <f>+Ene!M134+Feb!M134+Mar!M134+Abr!M134+May!M134+Jun!M134+Jul!M134+Ago!M134+Set!M134+Oct!M134+Nov!M134+Dic!M134</f>
        <v>1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4</v>
      </c>
      <c r="X134" s="257">
        <v>67</v>
      </c>
      <c r="Y134" s="240">
        <f t="shared" ref="Y134:Y197" si="32">IFERROR(W134/X134,0)*100</f>
        <v>5.9701492537313428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1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</v>
      </c>
      <c r="AE134" s="250">
        <v>67</v>
      </c>
      <c r="AF134" s="240">
        <f t="shared" ref="AF134:AF197" si="34">IFERROR(AD134/AE134,0)*100</f>
        <v>1.4925373134328357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50">
        <v>67</v>
      </c>
      <c r="AM134" s="240">
        <f t="shared" ref="AM134:AM197" si="36">IFERROR(AK134/AL134,0)*100</f>
        <v>0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50">
        <v>67</v>
      </c>
      <c r="AX134" s="240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</v>
      </c>
      <c r="AB135" s="25">
        <f>+Ene!Q135+Feb!Q135+Mar!Q135+Abr!Q135+May!Q135+Jun!Q135+Jul!Q135+Ago!Q135+Set!Q135+Oct!Q135+Nov!Q135+Dic!Q135</f>
        <v>1</v>
      </c>
      <c r="AC135" s="25">
        <f>+Ene!R135+Feb!R135+Mar!R135+Abr!R135+May!R135+Jun!R135+Jul!R135+Ago!R135+Set!R135+Oct!R135+Nov!R135+Dic!R135</f>
        <v>0</v>
      </c>
      <c r="AD135" s="25">
        <f t="shared" si="33"/>
        <v>2</v>
      </c>
      <c r="AE135" s="250">
        <v>110</v>
      </c>
      <c r="AF135" s="240">
        <f t="shared" si="34"/>
        <v>1.8181818181818181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16</v>
      </c>
      <c r="Q136" s="234">
        <f>+Ene!K136+Feb!K136+Mar!K136+Abr!K136+May!K136+Jun!K136+Jul!K136+Ago!K136+Set!K136+Oct!K136+Nov!K136+Dic!K136</f>
        <v>16</v>
      </c>
      <c r="R136" s="248">
        <v>130</v>
      </c>
      <c r="S136" s="249">
        <f t="shared" si="30"/>
        <v>12.307692307692308</v>
      </c>
      <c r="T136" s="25">
        <f>+Ene!L136+Feb!L136+Mar!L136+Abr!L136+May!L136+Jun!L136+Jul!L136+Ago!L136+Set!L136+Oct!L136+Nov!L136+Dic!L136</f>
        <v>16</v>
      </c>
      <c r="U136" s="25">
        <f>+Ene!M136+Feb!M136+Mar!M136+Abr!M136+May!M136+Jun!M136+Jul!M136+Ago!M136+Set!M136+Oct!M136+Nov!M136+Dic!M136</f>
        <v>16</v>
      </c>
      <c r="V136" s="25">
        <f>+Ene!N136+Feb!N136+Mar!N136+Abr!N136+May!N136+Jun!N136+Jul!N136+Ago!N136+Set!N136+Oct!N136+Nov!N136+Dic!N136</f>
        <v>15</v>
      </c>
      <c r="W136" s="25">
        <f t="shared" si="31"/>
        <v>47</v>
      </c>
      <c r="X136" s="257">
        <v>340</v>
      </c>
      <c r="Y136" s="240">
        <f t="shared" si="32"/>
        <v>13.823529411764707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22</v>
      </c>
      <c r="AB136" s="25">
        <f>+Ene!Q136+Feb!Q136+Mar!Q136+Abr!Q136+May!Q136+Jun!Q136+Jul!Q136+Ago!Q136+Set!Q136+Oct!Q136+Nov!Q136+Dic!Q136</f>
        <v>62</v>
      </c>
      <c r="AC136" s="25">
        <f>+Ene!R136+Feb!R136+Mar!R136+Abr!R136+May!R136+Jun!R136+Jul!R136+Ago!R136+Set!R136+Oct!R136+Nov!R136+Dic!R136</f>
        <v>28</v>
      </c>
      <c r="AD136" s="25">
        <f t="shared" si="33"/>
        <v>112</v>
      </c>
      <c r="AE136" s="250">
        <v>340</v>
      </c>
      <c r="AF136" s="240">
        <f t="shared" si="34"/>
        <v>32.941176470588232</v>
      </c>
      <c r="AG136" s="26">
        <f>+Ene!S136+Feb!S136+Mar!S136+Abr!S136+May!S136+Jun!S136+Jul!S136+Ago!S136+Set!S136+Oct!S136+Nov!S136+Dic!S136</f>
        <v>2</v>
      </c>
      <c r="AH136" s="25">
        <f>+Ene!T136+Feb!T136+Mar!T136+Abr!T136+May!T136+Jun!T136+Jul!T136+Ago!T136+Set!T136+Oct!T136+Nov!T136+Dic!T136</f>
        <v>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</v>
      </c>
      <c r="AK136" s="25">
        <f t="shared" si="35"/>
        <v>3</v>
      </c>
      <c r="AL136" s="250">
        <v>340</v>
      </c>
      <c r="AM136" s="240">
        <f t="shared" si="36"/>
        <v>0.88235294117647056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3</v>
      </c>
      <c r="AU136" s="25">
        <f>+Ene!AA136+Feb!AA136+Mar!AA136+Abr!AA136+May!AA136+Jun!AA136+Jul!AA136+Ago!AA136+Set!AA136+Oct!AA136+Nov!AA136+Dic!AA136</f>
        <v>1</v>
      </c>
      <c r="AV136" s="26">
        <f t="shared" si="39"/>
        <v>4</v>
      </c>
      <c r="AW136" s="250">
        <v>340</v>
      </c>
      <c r="AX136" s="240">
        <f t="shared" si="40"/>
        <v>1.1764705882352942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20</v>
      </c>
      <c r="Q137" s="234">
        <f>+Ene!K137+Feb!K137+Mar!K137+Abr!K137+May!K137+Jun!K137+Jul!K137+Ago!K137+Set!K137+Oct!K137+Nov!K137+Dic!K137</f>
        <v>19</v>
      </c>
      <c r="R137" s="248">
        <v>100</v>
      </c>
      <c r="S137" s="249">
        <f t="shared" si="30"/>
        <v>19</v>
      </c>
      <c r="T137" s="25">
        <f>+Ene!L137+Feb!L137+Mar!L137+Abr!L137+May!L137+Jun!L137+Jul!L137+Ago!L137+Set!L137+Oct!L137+Nov!L137+Dic!L137</f>
        <v>12</v>
      </c>
      <c r="U137" s="25">
        <f>+Ene!M137+Feb!M137+Mar!M137+Abr!M137+May!M137+Jun!M137+Jul!M137+Ago!M137+Set!M137+Oct!M137+Nov!M137+Dic!M137</f>
        <v>8</v>
      </c>
      <c r="V137" s="25">
        <f>+Ene!N137+Feb!N137+Mar!N137+Abr!N137+May!N137+Jun!N137+Jul!N137+Ago!N137+Set!N137+Oct!N137+Nov!N137+Dic!N137</f>
        <v>8</v>
      </c>
      <c r="W137" s="25">
        <f t="shared" si="31"/>
        <v>28</v>
      </c>
      <c r="X137" s="257">
        <v>339</v>
      </c>
      <c r="Y137" s="240">
        <f t="shared" si="32"/>
        <v>8.2595870206489668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36</v>
      </c>
      <c r="AB137" s="25">
        <f>+Ene!Q137+Feb!Q137+Mar!Q137+Abr!Q137+May!Q137+Jun!Q137+Jul!Q137+Ago!Q137+Set!Q137+Oct!Q137+Nov!Q137+Dic!Q137</f>
        <v>71</v>
      </c>
      <c r="AC137" s="25">
        <f>+Ene!R137+Feb!R137+Mar!R137+Abr!R137+May!R137+Jun!R137+Jul!R137+Ago!R137+Set!R137+Oct!R137+Nov!R137+Dic!R137</f>
        <v>46</v>
      </c>
      <c r="AD137" s="25">
        <f t="shared" si="33"/>
        <v>153</v>
      </c>
      <c r="AE137" s="250">
        <v>339</v>
      </c>
      <c r="AF137" s="240">
        <f t="shared" si="34"/>
        <v>45.132743362831853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27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42</v>
      </c>
      <c r="AL137" s="250">
        <v>339</v>
      </c>
      <c r="AM137" s="240">
        <f t="shared" si="36"/>
        <v>12.389380530973451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0</v>
      </c>
      <c r="AR137" s="26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5</v>
      </c>
      <c r="AC138" s="25">
        <f>+Ene!R138+Feb!R138+Mar!R138+Abr!R138+May!R138+Jun!R138+Jul!R138+Ago!R138+Set!R138+Oct!R138+Nov!R138+Dic!R138</f>
        <v>3</v>
      </c>
      <c r="AD138" s="25">
        <f t="shared" si="33"/>
        <v>11</v>
      </c>
      <c r="AE138" s="250">
        <v>55</v>
      </c>
      <c r="AF138" s="240">
        <f t="shared" si="34"/>
        <v>20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0</v>
      </c>
      <c r="AK138" s="25">
        <f t="shared" si="35"/>
        <v>0</v>
      </c>
      <c r="AL138" s="250">
        <v>55</v>
      </c>
      <c r="AM138" s="240">
        <f t="shared" si="36"/>
        <v>0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50">
        <v>55</v>
      </c>
      <c r="AX138" s="240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2</v>
      </c>
      <c r="Q142" s="234">
        <f>+Ene!K142+Feb!K142+Mar!K142+Abr!K142+May!K142+Jun!K142+Jul!K142+Ago!K142+Set!K142+Oct!K142+Nov!K142+Dic!K142</f>
        <v>2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3</v>
      </c>
      <c r="W142" s="25">
        <f t="shared" si="31"/>
        <v>3</v>
      </c>
      <c r="X142" s="257">
        <v>18.722534253907071</v>
      </c>
      <c r="Y142" s="240">
        <f t="shared" si="32"/>
        <v>16.023471819120598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50">
        <v>18.722534253907071</v>
      </c>
      <c r="AF142" s="240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10</v>
      </c>
      <c r="AC143" s="25">
        <f>+Ene!R143+Feb!R143+Mar!R143+Abr!R143+May!R143+Jun!R143+Jul!R143+Ago!R143+Set!R143+Oct!R143+Nov!R143+Dic!R143</f>
        <v>3</v>
      </c>
      <c r="AD143" s="25">
        <f t="shared" si="33"/>
        <v>19</v>
      </c>
      <c r="AE143" s="250">
        <v>38</v>
      </c>
      <c r="AF143" s="240">
        <f t="shared" si="34"/>
        <v>50</v>
      </c>
      <c r="AG143" s="26">
        <f>+Ene!S143+Feb!S143+Mar!S143+Abr!S143+May!S143+Jun!S143+Jul!S143+Ago!S143+Set!S143+Oct!S143+Nov!S143+Dic!S143</f>
        <v>1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5</v>
      </c>
      <c r="AL143" s="250">
        <v>38</v>
      </c>
      <c r="AM143" s="240">
        <f t="shared" si="36"/>
        <v>13.157894736842104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57">
        <v>34</v>
      </c>
      <c r="Y144" s="240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7</v>
      </c>
      <c r="AB144" s="25">
        <f>+Ene!Q144+Feb!Q144+Mar!Q144+Abr!Q144+May!Q144+Jun!Q144+Jul!Q144+Ago!Q144+Set!Q144+Oct!Q144+Nov!Q144+Dic!Q144</f>
        <v>13</v>
      </c>
      <c r="AC144" s="25">
        <f>+Ene!R144+Feb!R144+Mar!R144+Abr!R144+May!R144+Jun!R144+Jul!R144+Ago!R144+Set!R144+Oct!R144+Nov!R144+Dic!R144</f>
        <v>4</v>
      </c>
      <c r="AD144" s="25">
        <f t="shared" si="33"/>
        <v>24</v>
      </c>
      <c r="AE144" s="250">
        <v>34</v>
      </c>
      <c r="AF144" s="240">
        <f t="shared" si="34"/>
        <v>70.588235294117652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1</v>
      </c>
      <c r="AL144" s="250">
        <v>34</v>
      </c>
      <c r="AM144" s="240">
        <f t="shared" si="36"/>
        <v>2.9411764705882351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57">
        <v>28</v>
      </c>
      <c r="Y145" s="240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1</v>
      </c>
      <c r="AB145" s="25">
        <f>+Ene!Q145+Feb!Q145+Mar!Q145+Abr!Q145+May!Q145+Jun!Q145+Jul!Q145+Ago!Q145+Set!Q145+Oct!Q145+Nov!Q145+Dic!Q145</f>
        <v>6</v>
      </c>
      <c r="AC145" s="25">
        <f>+Ene!R145+Feb!R145+Mar!R145+Abr!R145+May!R145+Jun!R145+Jul!R145+Ago!R145+Set!R145+Oct!R145+Nov!R145+Dic!R145</f>
        <v>7</v>
      </c>
      <c r="AD145" s="25">
        <f t="shared" si="33"/>
        <v>14</v>
      </c>
      <c r="AE145" s="250">
        <v>28</v>
      </c>
      <c r="AF145" s="240">
        <f t="shared" si="34"/>
        <v>50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50">
        <v>28</v>
      </c>
      <c r="AM145" s="240">
        <f t="shared" si="36"/>
        <v>0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3</v>
      </c>
      <c r="Q146" s="234">
        <f>+Ene!K146+Feb!K146+Mar!K146+Abr!K146+May!K146+Jun!K146+Jul!K146+Ago!K146+Set!K146+Oct!K146+Nov!K146+Dic!K146</f>
        <v>2</v>
      </c>
      <c r="R146" s="248">
        <v>40</v>
      </c>
      <c r="S146" s="249">
        <f t="shared" si="30"/>
        <v>5</v>
      </c>
      <c r="T146" s="25">
        <f>+Ene!L146+Feb!L146+Mar!L146+Abr!L146+May!L146+Jun!L146+Jul!L146+Ago!L146+Set!L146+Oct!L146+Nov!L146+Dic!L146</f>
        <v>5</v>
      </c>
      <c r="U146" s="25">
        <f>+Ene!M146+Feb!M146+Mar!M146+Abr!M146+May!M146+Jun!M146+Jul!M146+Ago!M146+Set!M146+Oct!M146+Nov!M146+Dic!M146</f>
        <v>7</v>
      </c>
      <c r="V146" s="25">
        <f>+Ene!N146+Feb!N146+Mar!N146+Abr!N146+May!N146+Jun!N146+Jul!N146+Ago!N146+Set!N146+Oct!N146+Nov!N146+Dic!N146</f>
        <v>14</v>
      </c>
      <c r="W146" s="25">
        <f t="shared" si="31"/>
        <v>26</v>
      </c>
      <c r="X146" s="257">
        <v>110</v>
      </c>
      <c r="Y146" s="240">
        <f t="shared" si="32"/>
        <v>23.636363636363637</v>
      </c>
      <c r="Z146" s="26">
        <f>+Ene!O146+Feb!O146+Mar!O146+Abr!O146+May!O146+Jun!O146+Jul!O146+Ago!O146+Set!O146+Oct!O146+Nov!O146+Dic!O146</f>
        <v>1</v>
      </c>
      <c r="AA146" s="25">
        <f>+Ene!P146+Feb!P146+Mar!P146+Abr!P146+May!P146+Jun!P146+Jul!P146+Ago!P146+Set!P146+Oct!P146+Nov!P146+Dic!P146</f>
        <v>10</v>
      </c>
      <c r="AB146" s="25">
        <f>+Ene!Q146+Feb!Q146+Mar!Q146+Abr!Q146+May!Q146+Jun!Q146+Jul!Q146+Ago!Q146+Set!Q146+Oct!Q146+Nov!Q146+Dic!Q146</f>
        <v>24</v>
      </c>
      <c r="AC146" s="25">
        <f>+Ene!R146+Feb!R146+Mar!R146+Abr!R146+May!R146+Jun!R146+Jul!R146+Ago!R146+Set!R146+Oct!R146+Nov!R146+Dic!R146</f>
        <v>15</v>
      </c>
      <c r="AD146" s="25">
        <f t="shared" si="33"/>
        <v>50</v>
      </c>
      <c r="AE146" s="250">
        <v>110</v>
      </c>
      <c r="AF146" s="240">
        <f t="shared" si="34"/>
        <v>45.454545454545453</v>
      </c>
      <c r="AG146" s="26">
        <f>+Ene!S146+Feb!S146+Mar!S146+Abr!S146+May!S146+Jun!S146+Jul!S146+Ago!S146+Set!S146+Oct!S146+Nov!S146+Dic!S146</f>
        <v>5</v>
      </c>
      <c r="AH146" s="25">
        <f>+Ene!T146+Feb!T146+Mar!T146+Abr!T146+May!T146+Jun!T146+Jul!T146+Ago!T146+Set!T146+Oct!T146+Nov!T146+Dic!T146</f>
        <v>13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9</v>
      </c>
      <c r="AK146" s="25">
        <f t="shared" si="35"/>
        <v>27</v>
      </c>
      <c r="AL146" s="250">
        <v>110</v>
      </c>
      <c r="AM146" s="240">
        <f t="shared" si="36"/>
        <v>24.545454545454547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3</v>
      </c>
      <c r="AT146" s="25">
        <f>+Ene!Z146+Feb!Z146+Mar!Z146+Abr!Z146+May!Z146+Jun!Z146+Jul!Z146+Ago!Z146+Set!Z146+Oct!Z146+Nov!Z146+Dic!Z146</f>
        <v>2</v>
      </c>
      <c r="AU146" s="25">
        <f>+Ene!AA146+Feb!AA146+Mar!AA146+Abr!AA146+May!AA146+Jun!AA146+Jul!AA146+Ago!AA146+Set!AA146+Oct!AA146+Nov!AA146+Dic!AA146</f>
        <v>0</v>
      </c>
      <c r="AV146" s="26">
        <f t="shared" si="39"/>
        <v>5</v>
      </c>
      <c r="AW146" s="250">
        <v>110</v>
      </c>
      <c r="AX146" s="240">
        <f t="shared" si="40"/>
        <v>4.5454545454545459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3</v>
      </c>
      <c r="AB147" s="25">
        <f>+Ene!Q147+Feb!Q147+Mar!Q147+Abr!Q147+May!Q147+Jun!Q147+Jul!Q147+Ago!Q147+Set!Q147+Oct!Q147+Nov!Q147+Dic!Q147</f>
        <v>11</v>
      </c>
      <c r="AC147" s="25">
        <f>+Ene!R147+Feb!R147+Mar!R147+Abr!R147+May!R147+Jun!R147+Jul!R147+Ago!R147+Set!R147+Oct!R147+Nov!R147+Dic!R147</f>
        <v>6</v>
      </c>
      <c r="AD147" s="25">
        <f t="shared" si="33"/>
        <v>20</v>
      </c>
      <c r="AE147" s="250">
        <v>54</v>
      </c>
      <c r="AF147" s="240">
        <f t="shared" si="34"/>
        <v>37.037037037037038</v>
      </c>
      <c r="AG147" s="26">
        <f>+Ene!S147+Feb!S147+Mar!S147+Abr!S147+May!S147+Jun!S147+Jul!S147+Ago!S147+Set!S147+Oct!S147+Nov!S147+Dic!S147</f>
        <v>1</v>
      </c>
      <c r="AH147" s="25">
        <f>+Ene!T147+Feb!T147+Mar!T147+Abr!T147+May!T147+Jun!T147+Jul!T147+Ago!T147+Set!T147+Oct!T147+Nov!T147+Dic!T147</f>
        <v>6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7</v>
      </c>
      <c r="AL147" s="250">
        <v>54</v>
      </c>
      <c r="AM147" s="240">
        <f t="shared" si="36"/>
        <v>12.962962962962962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0</v>
      </c>
      <c r="AV147" s="26">
        <f t="shared" si="39"/>
        <v>2</v>
      </c>
      <c r="AW147" s="250">
        <v>54</v>
      </c>
      <c r="AX147" s="240">
        <f t="shared" si="40"/>
        <v>3.7037037037037033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57">
        <v>63</v>
      </c>
      <c r="Y148" s="240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13</v>
      </c>
      <c r="AC148" s="25">
        <f>+Ene!R148+Feb!R148+Mar!R148+Abr!R148+May!R148+Jun!R148+Jul!R148+Ago!R148+Set!R148+Oct!R148+Nov!R148+Dic!R148</f>
        <v>7</v>
      </c>
      <c r="AD148" s="25">
        <f t="shared" si="33"/>
        <v>24</v>
      </c>
      <c r="AE148" s="250">
        <v>63</v>
      </c>
      <c r="AF148" s="240">
        <f t="shared" si="34"/>
        <v>38.095238095238095</v>
      </c>
      <c r="AG148" s="26">
        <f>+Ene!S148+Feb!S148+Mar!S148+Abr!S148+May!S148+Jun!S148+Jul!S148+Ago!S148+Set!S148+Oct!S148+Nov!S148+Dic!S148</f>
        <v>4</v>
      </c>
      <c r="AH148" s="25">
        <f>+Ene!T148+Feb!T148+Mar!T148+Abr!T148+May!T148+Jun!T148+Jul!T148+Ago!T148+Set!T148+Oct!T148+Nov!T148+Dic!T148</f>
        <v>2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6</v>
      </c>
      <c r="AL148" s="250">
        <v>63</v>
      </c>
      <c r="AM148" s="240">
        <f t="shared" si="36"/>
        <v>9.5238095238095237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7</v>
      </c>
      <c r="Q149" s="234">
        <f>+Ene!K149+Feb!K149+Mar!K149+Abr!K149+May!K149+Jun!K149+Jul!K149+Ago!K149+Set!K149+Oct!K149+Nov!K149+Dic!K149</f>
        <v>8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3</v>
      </c>
      <c r="U149" s="25">
        <f>+Ene!M149+Feb!M149+Mar!M149+Abr!M149+May!M149+Jun!M149+Jul!M149+Ago!M149+Set!M149+Oct!M149+Nov!M149+Dic!M149</f>
        <v>2</v>
      </c>
      <c r="V149" s="25">
        <f>+Ene!N149+Feb!N149+Mar!N149+Abr!N149+May!N149+Jun!N149+Jul!N149+Ago!N149+Set!N149+Oct!N149+Nov!N149+Dic!N149</f>
        <v>5</v>
      </c>
      <c r="W149" s="25">
        <f t="shared" si="31"/>
        <v>10</v>
      </c>
      <c r="X149" s="257">
        <v>89</v>
      </c>
      <c r="Y149" s="240">
        <f t="shared" si="32"/>
        <v>11.235955056179774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3</v>
      </c>
      <c r="AB149" s="25">
        <f>+Ene!Q149+Feb!Q149+Mar!Q149+Abr!Q149+May!Q149+Jun!Q149+Jul!Q149+Ago!Q149+Set!Q149+Oct!Q149+Nov!Q149+Dic!Q149</f>
        <v>8</v>
      </c>
      <c r="AC149" s="25">
        <f>+Ene!R149+Feb!R149+Mar!R149+Abr!R149+May!R149+Jun!R149+Jul!R149+Ago!R149+Set!R149+Oct!R149+Nov!R149+Dic!R149</f>
        <v>4</v>
      </c>
      <c r="AD149" s="25">
        <f t="shared" si="33"/>
        <v>15</v>
      </c>
      <c r="AE149" s="250">
        <v>89</v>
      </c>
      <c r="AF149" s="240">
        <f t="shared" si="34"/>
        <v>16.853932584269664</v>
      </c>
      <c r="AG149" s="26">
        <f>+Ene!S149+Feb!S149+Mar!S149+Abr!S149+May!S149+Jun!S149+Jul!S149+Ago!S149+Set!S149+Oct!S149+Nov!S149+Dic!S149</f>
        <v>7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7</v>
      </c>
      <c r="AL149" s="250">
        <v>89</v>
      </c>
      <c r="AM149" s="240">
        <f t="shared" si="36"/>
        <v>7.8651685393258424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149</v>
      </c>
      <c r="Q150" s="234">
        <f>+Ene!K150+Feb!K150+Mar!K150+Abr!K150+May!K150+Jun!K150+Jul!K150+Ago!K150+Set!K150+Oct!K150+Nov!K150+Dic!K150</f>
        <v>159</v>
      </c>
      <c r="R150" s="248">
        <v>700</v>
      </c>
      <c r="S150" s="249">
        <f t="shared" si="30"/>
        <v>22.714285714285715</v>
      </c>
      <c r="T150" s="25">
        <f>+Ene!L150+Feb!L150+Mar!L150+Abr!L150+May!L150+Jun!L150+Jul!L150+Ago!L150+Set!L150+Oct!L150+Nov!L150+Dic!L150</f>
        <v>30</v>
      </c>
      <c r="U150" s="25">
        <f>+Ene!M150+Feb!M150+Mar!M150+Abr!M150+May!M150+Jun!M150+Jul!M150+Ago!M150+Set!M150+Oct!M150+Nov!M150+Dic!M150</f>
        <v>42</v>
      </c>
      <c r="V150" s="25">
        <f>+Ene!N150+Feb!N150+Mar!N150+Abr!N150+May!N150+Jun!N150+Jul!N150+Ago!N150+Set!N150+Oct!N150+Nov!N150+Dic!N150</f>
        <v>40</v>
      </c>
      <c r="W150" s="25">
        <f t="shared" si="31"/>
        <v>112</v>
      </c>
      <c r="X150" s="257">
        <v>1994</v>
      </c>
      <c r="Y150" s="240">
        <f t="shared" si="32"/>
        <v>5.6168505516549647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126</v>
      </c>
      <c r="AB150" s="25">
        <f>+Ene!Q150+Feb!Q150+Mar!Q150+Abr!Q150+May!Q150+Jun!Q150+Jul!Q150+Ago!Q150+Set!Q150+Oct!Q150+Nov!Q150+Dic!Q150</f>
        <v>237</v>
      </c>
      <c r="AC150" s="25">
        <f>+Ene!R150+Feb!R150+Mar!R150+Abr!R150+May!R150+Jun!R150+Jul!R150+Ago!R150+Set!R150+Oct!R150+Nov!R150+Dic!R150</f>
        <v>74</v>
      </c>
      <c r="AD150" s="25">
        <f t="shared" si="33"/>
        <v>437</v>
      </c>
      <c r="AE150" s="250">
        <v>1994</v>
      </c>
      <c r="AF150" s="240">
        <f t="shared" si="34"/>
        <v>21.915747241725175</v>
      </c>
      <c r="AG150" s="26">
        <f>+Ene!S150+Feb!S150+Mar!S150+Abr!S150+May!S150+Jun!S150+Jul!S150+Ago!S150+Set!S150+Oct!S150+Nov!S150+Dic!S150</f>
        <v>118</v>
      </c>
      <c r="AH150" s="25">
        <f>+Ene!T150+Feb!T150+Mar!T150+Abr!T150+May!T150+Jun!T150+Jul!T150+Ago!T150+Set!T150+Oct!T150+Nov!T150+Dic!T150</f>
        <v>290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33</v>
      </c>
      <c r="AK150" s="25">
        <f t="shared" si="35"/>
        <v>441</v>
      </c>
      <c r="AL150" s="250">
        <v>1994</v>
      </c>
      <c r="AM150" s="240">
        <f t="shared" si="36"/>
        <v>22.116349047141423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2</v>
      </c>
      <c r="AR150" s="261">
        <f t="shared" si="38"/>
        <v>0.1531905541680679</v>
      </c>
      <c r="AS150" s="25">
        <f>+Ene!Y150+Feb!Y150+Mar!Y150+Abr!Y150+May!Y150+Jun!Y150+Jul!Y150+Ago!Y150+Set!Y150+Oct!Y150+Nov!Y150+Dic!Y150</f>
        <v>28</v>
      </c>
      <c r="AT150" s="25">
        <f>+Ene!Z150+Feb!Z150+Mar!Z150+Abr!Z150+May!Z150+Jun!Z150+Jul!Z150+Ago!Z150+Set!Z150+Oct!Z150+Nov!Z150+Dic!Z150</f>
        <v>4</v>
      </c>
      <c r="AU150" s="25">
        <f>+Ene!AA150+Feb!AA150+Mar!AA150+Abr!AA150+May!AA150+Jun!AA150+Jul!AA150+Ago!AA150+Set!AA150+Oct!AA150+Nov!AA150+Dic!AA150</f>
        <v>0</v>
      </c>
      <c r="AV150" s="26">
        <f t="shared" si="39"/>
        <v>32</v>
      </c>
      <c r="AW150" s="250">
        <v>1994</v>
      </c>
      <c r="AX150" s="240">
        <f t="shared" si="40"/>
        <v>1.60481444332999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3</v>
      </c>
      <c r="AC152" s="25">
        <f>+Ene!R152+Feb!R152+Mar!R152+Abr!R152+May!R152+Jun!R152+Jul!R152+Ago!R152+Set!R152+Oct!R152+Nov!R152+Dic!R152</f>
        <v>6</v>
      </c>
      <c r="AD152" s="25">
        <f t="shared" si="33"/>
        <v>9</v>
      </c>
      <c r="AE152" s="250">
        <v>83</v>
      </c>
      <c r="AF152" s="240">
        <f t="shared" si="34"/>
        <v>10.843373493975903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0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0</v>
      </c>
      <c r="V153" s="25">
        <f>+Ene!N153+Feb!N153+Mar!N153+Abr!N153+May!N153+Jun!N153+Jul!N153+Ago!N153+Set!N153+Oct!N153+Nov!N153+Dic!N153</f>
        <v>0</v>
      </c>
      <c r="W153" s="25">
        <f t="shared" si="31"/>
        <v>0</v>
      </c>
      <c r="X153" s="257">
        <v>24</v>
      </c>
      <c r="Y153" s="240">
        <f t="shared" si="32"/>
        <v>0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1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9</v>
      </c>
      <c r="AD153" s="25">
        <f t="shared" si="33"/>
        <v>14</v>
      </c>
      <c r="AE153" s="250">
        <v>24</v>
      </c>
      <c r="AF153" s="240">
        <f t="shared" si="34"/>
        <v>58.333333333333336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0</v>
      </c>
      <c r="AR153" s="26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15</v>
      </c>
      <c r="AC154" s="25">
        <f>+Ene!R154+Feb!R154+Mar!R154+Abr!R154+May!R154+Jun!R154+Jul!R154+Ago!R154+Set!R154+Oct!R154+Nov!R154+Dic!R154</f>
        <v>4</v>
      </c>
      <c r="AD154" s="25">
        <f t="shared" si="33"/>
        <v>20</v>
      </c>
      <c r="AE154" s="250">
        <v>27</v>
      </c>
      <c r="AF154" s="240">
        <f t="shared" si="34"/>
        <v>74.074074074074076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5</v>
      </c>
      <c r="Q155" s="234">
        <f>+Ene!K155+Feb!K155+Mar!K155+Abr!K155+May!K155+Jun!K155+Jul!K155+Ago!K155+Set!K155+Oct!K155+Nov!K155+Dic!K155</f>
        <v>5</v>
      </c>
      <c r="R155" s="248">
        <v>8</v>
      </c>
      <c r="S155" s="249">
        <f t="shared" si="30"/>
        <v>62.5</v>
      </c>
      <c r="T155" s="25">
        <f>+Ene!L155+Feb!L155+Mar!L155+Abr!L155+May!L155+Jun!L155+Jul!L155+Ago!L155+Set!L155+Oct!L155+Nov!L155+Dic!L155</f>
        <v>2</v>
      </c>
      <c r="U155" s="25">
        <f>+Ene!M155+Feb!M155+Mar!M155+Abr!M155+May!M155+Jun!M155+Jul!M155+Ago!M155+Set!M155+Oct!M155+Nov!M155+Dic!M155</f>
        <v>6</v>
      </c>
      <c r="V155" s="25">
        <f>+Ene!N155+Feb!N155+Mar!N155+Abr!N155+May!N155+Jun!N155+Jul!N155+Ago!N155+Set!N155+Oct!N155+Nov!N155+Dic!N155</f>
        <v>4</v>
      </c>
      <c r="W155" s="25">
        <f t="shared" si="31"/>
        <v>12</v>
      </c>
      <c r="X155" s="257">
        <v>32</v>
      </c>
      <c r="Y155" s="240">
        <f t="shared" si="32"/>
        <v>37.5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5</v>
      </c>
      <c r="AB155" s="25">
        <f>+Ene!Q155+Feb!Q155+Mar!Q155+Abr!Q155+May!Q155+Jun!Q155+Jul!Q155+Ago!Q155+Set!Q155+Oct!Q155+Nov!Q155+Dic!Q155</f>
        <v>25</v>
      </c>
      <c r="AC155" s="25">
        <f>+Ene!R155+Feb!R155+Mar!R155+Abr!R155+May!R155+Jun!R155+Jul!R155+Ago!R155+Set!R155+Oct!R155+Nov!R155+Dic!R155</f>
        <v>19</v>
      </c>
      <c r="AD155" s="25">
        <f t="shared" si="33"/>
        <v>49</v>
      </c>
      <c r="AE155" s="250">
        <v>32</v>
      </c>
      <c r="AF155" s="240">
        <f t="shared" si="34"/>
        <v>153.125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0</v>
      </c>
      <c r="Q156" s="234">
        <f>+Ene!K156+Feb!K156+Mar!K156+Abr!K156+May!K156+Jun!K156+Jul!K156+Ago!K156+Set!K156+Oct!K156+Nov!K156+Dic!K156</f>
        <v>0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1</v>
      </c>
      <c r="W156" s="25">
        <f t="shared" si="31"/>
        <v>1</v>
      </c>
      <c r="X156" s="257">
        <v>33</v>
      </c>
      <c r="Y156" s="240">
        <f t="shared" si="32"/>
        <v>3.0303030303030303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2</v>
      </c>
      <c r="AB156" s="25">
        <f>+Ene!Q156+Feb!Q156+Mar!Q156+Abr!Q156+May!Q156+Jun!Q156+Jul!Q156+Ago!Q156+Set!Q156+Oct!Q156+Nov!Q156+Dic!Q156</f>
        <v>2</v>
      </c>
      <c r="AC156" s="25">
        <f>+Ene!R156+Feb!R156+Mar!R156+Abr!R156+May!R156+Jun!R156+Jul!R156+Ago!R156+Set!R156+Oct!R156+Nov!R156+Dic!R156</f>
        <v>0</v>
      </c>
      <c r="AD156" s="25">
        <f t="shared" si="33"/>
        <v>4</v>
      </c>
      <c r="AE156" s="250">
        <v>33</v>
      </c>
      <c r="AF156" s="240">
        <f t="shared" si="34"/>
        <v>12.121212121212121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57">
        <v>31</v>
      </c>
      <c r="Y157" s="240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</v>
      </c>
      <c r="AC157" s="25">
        <f>+Ene!R157+Feb!R157+Mar!R157+Abr!R157+May!R157+Jun!R157+Jul!R157+Ago!R157+Set!R157+Oct!R157+Nov!R157+Dic!R157</f>
        <v>5</v>
      </c>
      <c r="AD157" s="25">
        <f t="shared" si="33"/>
        <v>6</v>
      </c>
      <c r="AE157" s="250">
        <v>31</v>
      </c>
      <c r="AF157" s="240">
        <f t="shared" si="34"/>
        <v>19.35483870967742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57">
        <v>16</v>
      </c>
      <c r="Y159" s="240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50">
        <v>16</v>
      </c>
      <c r="AF159" s="240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50">
        <v>12</v>
      </c>
      <c r="AF160" s="240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24</v>
      </c>
      <c r="Q161" s="234">
        <f>+Ene!K161+Feb!K161+Mar!K161+Abr!K161+May!K161+Jun!K161+Jul!K161+Ago!K161+Set!K161+Oct!K161+Nov!K161+Dic!K161</f>
        <v>21</v>
      </c>
      <c r="R161" s="248">
        <v>189</v>
      </c>
      <c r="S161" s="249">
        <f t="shared" si="30"/>
        <v>11.111111111111111</v>
      </c>
      <c r="T161" s="25">
        <f>+Ene!L161+Feb!L161+Mar!L161+Abr!L161+May!L161+Jun!L161+Jul!L161+Ago!L161+Set!L161+Oct!L161+Nov!L161+Dic!L161</f>
        <v>12</v>
      </c>
      <c r="U161" s="25">
        <f>+Ene!M161+Feb!M161+Mar!M161+Abr!M161+May!M161+Jun!M161+Jul!M161+Ago!M161+Set!M161+Oct!M161+Nov!M161+Dic!M161</f>
        <v>11</v>
      </c>
      <c r="V161" s="25">
        <f>+Ene!N161+Feb!N161+Mar!N161+Abr!N161+May!N161+Jun!N161+Jul!N161+Ago!N161+Set!N161+Oct!N161+Nov!N161+Dic!N161</f>
        <v>4</v>
      </c>
      <c r="W161" s="25">
        <f t="shared" si="31"/>
        <v>27</v>
      </c>
      <c r="X161" s="257">
        <v>430</v>
      </c>
      <c r="Y161" s="240">
        <f t="shared" si="32"/>
        <v>6.279069767441861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25</v>
      </c>
      <c r="AB161" s="25">
        <f>+Ene!Q161+Feb!Q161+Mar!Q161+Abr!Q161+May!Q161+Jun!Q161+Jul!Q161+Ago!Q161+Set!Q161+Oct!Q161+Nov!Q161+Dic!Q161</f>
        <v>37</v>
      </c>
      <c r="AC161" s="25">
        <f>+Ene!R161+Feb!R161+Mar!R161+Abr!R161+May!R161+Jun!R161+Jul!R161+Ago!R161+Set!R161+Oct!R161+Nov!R161+Dic!R161</f>
        <v>22</v>
      </c>
      <c r="AD161" s="25">
        <f t="shared" si="33"/>
        <v>84</v>
      </c>
      <c r="AE161" s="250">
        <v>430</v>
      </c>
      <c r="AF161" s="240">
        <f t="shared" si="34"/>
        <v>19.534883720930232</v>
      </c>
      <c r="AG161" s="26">
        <f>+Ene!S161+Feb!S161+Mar!S161+Abr!S161+May!S161+Jun!S161+Jul!S161+Ago!S161+Set!S161+Oct!S161+Nov!S161+Dic!S161</f>
        <v>14</v>
      </c>
      <c r="AH161" s="25">
        <f>+Ene!T161+Feb!T161+Mar!T161+Abr!T161+May!T161+Jun!T161+Jul!T161+Ago!T161+Set!T161+Oct!T161+Nov!T161+Dic!T161</f>
        <v>3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9</v>
      </c>
      <c r="AK161" s="25">
        <f t="shared" si="35"/>
        <v>26</v>
      </c>
      <c r="AL161" s="250">
        <v>430</v>
      </c>
      <c r="AM161" s="240">
        <f t="shared" si="36"/>
        <v>6.0465116279069768</v>
      </c>
      <c r="AN161" s="266">
        <v>141.10896534564873</v>
      </c>
      <c r="AO161" s="230">
        <f>+Ene!W161+Feb!W161+Mar!W161+Abr!W161+May!W161+Jun!W161+Jul!W161+Ago!W161+Set!W161+Oct!W161+Nov!W161+Dic!W161</f>
        <v>1</v>
      </c>
      <c r="AP161" s="261">
        <f t="shared" si="37"/>
        <v>0.7086721935424044</v>
      </c>
      <c r="AQ161" s="17">
        <f>+Ene!X161+Feb!X161+Mar!X161+Abr!X161+May!X161+Jun!X161+Jul!X161+Ago!X161+Set!X161+Oct!X161+Nov!X161+Dic!X161</f>
        <v>0</v>
      </c>
      <c r="AR161" s="261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3</v>
      </c>
      <c r="Q163" s="234">
        <f>+Ene!K163+Feb!K163+Mar!K163+Abr!K163+May!K163+Jun!K163+Jul!K163+Ago!K163+Set!K163+Oct!K163+Nov!K163+Dic!K163</f>
        <v>6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10</v>
      </c>
      <c r="U163" s="25">
        <f>+Ene!M163+Feb!M163+Mar!M163+Abr!M163+May!M163+Jun!M163+Jul!M163+Ago!M163+Set!M163+Oct!M163+Nov!M163+Dic!M163</f>
        <v>10</v>
      </c>
      <c r="V163" s="25">
        <f>+Ene!N163+Feb!N163+Mar!N163+Abr!N163+May!N163+Jun!N163+Jul!N163+Ago!N163+Set!N163+Oct!N163+Nov!N163+Dic!N163</f>
        <v>2</v>
      </c>
      <c r="W163" s="25">
        <f t="shared" si="31"/>
        <v>22</v>
      </c>
      <c r="X163" s="257">
        <v>31</v>
      </c>
      <c r="Y163" s="240">
        <f t="shared" si="32"/>
        <v>70.967741935483872</v>
      </c>
      <c r="Z163" s="26">
        <f>+Ene!O163+Feb!O163+Mar!O163+Abr!O163+May!O163+Jun!O163+Jul!O163+Ago!O163+Set!O163+Oct!O163+Nov!O163+Dic!O163</f>
        <v>2</v>
      </c>
      <c r="AA163" s="25">
        <f>+Ene!P163+Feb!P163+Mar!P163+Abr!P163+May!P163+Jun!P163+Jul!P163+Ago!P163+Set!P163+Oct!P163+Nov!P163+Dic!P163</f>
        <v>7</v>
      </c>
      <c r="AB163" s="25">
        <f>+Ene!Q163+Feb!Q163+Mar!Q163+Abr!Q163+May!Q163+Jun!Q163+Jul!Q163+Ago!Q163+Set!Q163+Oct!Q163+Nov!Q163+Dic!Q163</f>
        <v>22</v>
      </c>
      <c r="AC163" s="25">
        <f>+Ene!R163+Feb!R163+Mar!R163+Abr!R163+May!R163+Jun!R163+Jul!R163+Ago!R163+Set!R163+Oct!R163+Nov!R163+Dic!R163</f>
        <v>13</v>
      </c>
      <c r="AD163" s="25">
        <f t="shared" si="33"/>
        <v>44</v>
      </c>
      <c r="AE163" s="250">
        <v>31</v>
      </c>
      <c r="AF163" s="240">
        <f t="shared" si="34"/>
        <v>141.93548387096774</v>
      </c>
      <c r="AG163" s="26">
        <f>+Ene!S163+Feb!S163+Mar!S163+Abr!S163+May!S163+Jun!S163+Jul!S163+Ago!S163+Set!S163+Oct!S163+Nov!S163+Dic!S163</f>
        <v>2</v>
      </c>
      <c r="AH163" s="25">
        <f>+Ene!T163+Feb!T163+Mar!T163+Abr!T163+May!T163+Jun!T163+Jul!T163+Ago!T163+Set!T163+Oct!T163+Nov!T163+Dic!T163</f>
        <v>86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22</v>
      </c>
      <c r="AK163" s="25">
        <f t="shared" si="35"/>
        <v>110</v>
      </c>
      <c r="AL163" s="250">
        <v>31</v>
      </c>
      <c r="AM163" s="240">
        <f t="shared" si="36"/>
        <v>354.83870967741933</v>
      </c>
      <c r="AN163" s="266">
        <v>1161.4915365324507</v>
      </c>
      <c r="AO163" s="230">
        <f>+Ene!W163+Feb!W163+Mar!W163+Abr!W163+May!W163+Jun!W163+Jul!W163+Ago!W163+Set!W163+Oct!W163+Nov!W163+Dic!W163</f>
        <v>0</v>
      </c>
      <c r="AP163" s="261">
        <f t="shared" si="37"/>
        <v>0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12</v>
      </c>
      <c r="AW163" s="250">
        <v>31</v>
      </c>
      <c r="AX163" s="240">
        <f t="shared" si="40"/>
        <v>38.70967741935484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4</v>
      </c>
      <c r="Q164" s="234">
        <f>+Ene!K164+Feb!K164+Mar!K164+Abr!K164+May!K164+Jun!K164+Jul!K164+Ago!K164+Set!K164+Oct!K164+Nov!K164+Dic!K164</f>
        <v>6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2</v>
      </c>
      <c r="U164" s="25">
        <f>+Ene!M164+Feb!M164+Mar!M164+Abr!M164+May!M164+Jun!M164+Jul!M164+Ago!M164+Set!M164+Oct!M164+Nov!M164+Dic!M164</f>
        <v>1</v>
      </c>
      <c r="V164" s="25">
        <f>+Ene!N164+Feb!N164+Mar!N164+Abr!N164+May!N164+Jun!N164+Jul!N164+Ago!N164+Set!N164+Oct!N164+Nov!N164+Dic!N164</f>
        <v>2</v>
      </c>
      <c r="W164" s="25">
        <f t="shared" si="31"/>
        <v>5</v>
      </c>
      <c r="X164" s="257">
        <v>31</v>
      </c>
      <c r="Y164" s="240">
        <f t="shared" si="32"/>
        <v>16.129032258064516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</v>
      </c>
      <c r="AB164" s="25">
        <f>+Ene!Q164+Feb!Q164+Mar!Q164+Abr!Q164+May!Q164+Jun!Q164+Jul!Q164+Ago!Q164+Set!Q164+Oct!Q164+Nov!Q164+Dic!Q164</f>
        <v>18</v>
      </c>
      <c r="AC164" s="25">
        <f>+Ene!R164+Feb!R164+Mar!R164+Abr!R164+May!R164+Jun!R164+Jul!R164+Ago!R164+Set!R164+Oct!R164+Nov!R164+Dic!R164</f>
        <v>11</v>
      </c>
      <c r="AD164" s="25">
        <f t="shared" si="33"/>
        <v>31</v>
      </c>
      <c r="AE164" s="250">
        <v>31</v>
      </c>
      <c r="AF164" s="240">
        <f t="shared" si="34"/>
        <v>100</v>
      </c>
      <c r="AG164" s="26">
        <f>+Ene!S164+Feb!S164+Mar!S164+Abr!S164+May!S164+Jun!S164+Jul!S164+Ago!S164+Set!S164+Oct!S164+Nov!S164+Dic!S164</f>
        <v>1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</v>
      </c>
      <c r="AL164" s="250">
        <v>31</v>
      </c>
      <c r="AM164" s="240">
        <f t="shared" si="36"/>
        <v>3.225806451612903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50">
        <v>31</v>
      </c>
      <c r="AX164" s="240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10</v>
      </c>
      <c r="AC165" s="25">
        <f>+Ene!R165+Feb!R165+Mar!R165+Abr!R165+May!R165+Jun!R165+Jul!R165+Ago!R165+Set!R165+Oct!R165+Nov!R165+Dic!R165</f>
        <v>5</v>
      </c>
      <c r="AD165" s="25">
        <f t="shared" si="33"/>
        <v>15</v>
      </c>
      <c r="AE165" s="250">
        <v>39</v>
      </c>
      <c r="AF165" s="240">
        <f t="shared" si="34"/>
        <v>38.461538461538467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0</v>
      </c>
      <c r="AP165" s="261">
        <f t="shared" si="37"/>
        <v>0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0</v>
      </c>
      <c r="Q166" s="234">
        <f>+Ene!K166+Feb!K166+Mar!K166+Abr!K166+May!K166+Jun!K166+Jul!K166+Ago!K166+Set!K166+Oct!K166+Nov!K166+Dic!K166</f>
        <v>0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4</v>
      </c>
      <c r="AB166" s="25">
        <f>+Ene!Q166+Feb!Q166+Mar!Q166+Abr!Q166+May!Q166+Jun!Q166+Jul!Q166+Ago!Q166+Set!Q166+Oct!Q166+Nov!Q166+Dic!Q166</f>
        <v>7</v>
      </c>
      <c r="AC166" s="25">
        <f>+Ene!R166+Feb!R166+Mar!R166+Abr!R166+May!R166+Jun!R166+Jul!R166+Ago!R166+Set!R166+Oct!R166+Nov!R166+Dic!R166</f>
        <v>3</v>
      </c>
      <c r="AD166" s="25">
        <f t="shared" si="33"/>
        <v>14</v>
      </c>
      <c r="AE166" s="250">
        <v>36</v>
      </c>
      <c r="AF166" s="240">
        <f t="shared" si="34"/>
        <v>38.888888888888893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50">
        <v>36</v>
      </c>
      <c r="AM166" s="240">
        <f t="shared" si="36"/>
        <v>0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9</v>
      </c>
      <c r="AD167" s="25">
        <f t="shared" si="33"/>
        <v>11</v>
      </c>
      <c r="AE167" s="250">
        <v>27</v>
      </c>
      <c r="AF167" s="240">
        <f t="shared" si="34"/>
        <v>40.74074074074074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1</v>
      </c>
      <c r="AE168" s="250">
        <v>29</v>
      </c>
      <c r="AF168" s="240">
        <f t="shared" si="34"/>
        <v>3.4482758620689653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3</v>
      </c>
      <c r="Q169" s="234">
        <f>+Ene!K169+Feb!K169+Mar!K169+Abr!K169+May!K169+Jun!K169+Jul!K169+Ago!K169+Set!K169+Oct!K169+Nov!K169+Dic!K169</f>
        <v>2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57">
        <v>30</v>
      </c>
      <c r="Y169" s="240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5</v>
      </c>
      <c r="AB169" s="25">
        <f>+Ene!Q169+Feb!Q169+Mar!Q169+Abr!Q169+May!Q169+Jun!Q169+Jul!Q169+Ago!Q169+Set!Q169+Oct!Q169+Nov!Q169+Dic!Q169</f>
        <v>20</v>
      </c>
      <c r="AC169" s="25">
        <f>+Ene!R169+Feb!R169+Mar!R169+Abr!R169+May!R169+Jun!R169+Jul!R169+Ago!R169+Set!R169+Oct!R169+Nov!R169+Dic!R169</f>
        <v>14</v>
      </c>
      <c r="AD169" s="25">
        <f t="shared" si="33"/>
        <v>39</v>
      </c>
      <c r="AE169" s="250">
        <v>30</v>
      </c>
      <c r="AF169" s="240">
        <f t="shared" si="34"/>
        <v>130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50">
        <v>30</v>
      </c>
      <c r="AM169" s="240">
        <f t="shared" si="36"/>
        <v>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3</v>
      </c>
      <c r="Q170" s="234">
        <f>+Ene!K170+Feb!K170+Mar!K170+Abr!K170+May!K170+Jun!K170+Jul!K170+Ago!K170+Set!K170+Oct!K170+Nov!K170+Dic!K170</f>
        <v>3</v>
      </c>
      <c r="R170" s="248">
        <v>51</v>
      </c>
      <c r="S170" s="249">
        <f t="shared" si="30"/>
        <v>5.8823529411764701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2</v>
      </c>
      <c r="V170" s="25">
        <f>+Ene!N170+Feb!N170+Mar!N170+Abr!N170+May!N170+Jun!N170+Jul!N170+Ago!N170+Set!N170+Oct!N170+Nov!N170+Dic!N170</f>
        <v>2</v>
      </c>
      <c r="W170" s="25">
        <f t="shared" si="31"/>
        <v>9</v>
      </c>
      <c r="X170" s="257">
        <v>184</v>
      </c>
      <c r="Y170" s="240">
        <f t="shared" si="32"/>
        <v>4.8913043478260869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7</v>
      </c>
      <c r="AB170" s="25">
        <f>+Ene!Q170+Feb!Q170+Mar!Q170+Abr!Q170+May!Q170+Jun!Q170+Jul!Q170+Ago!Q170+Set!Q170+Oct!Q170+Nov!Q170+Dic!Q170</f>
        <v>15</v>
      </c>
      <c r="AC170" s="25">
        <f>+Ene!R170+Feb!R170+Mar!R170+Abr!R170+May!R170+Jun!R170+Jul!R170+Ago!R170+Set!R170+Oct!R170+Nov!R170+Dic!R170</f>
        <v>2</v>
      </c>
      <c r="AD170" s="25">
        <f t="shared" si="33"/>
        <v>24</v>
      </c>
      <c r="AE170" s="250">
        <v>184</v>
      </c>
      <c r="AF170" s="240">
        <f t="shared" si="34"/>
        <v>13.043478260869565</v>
      </c>
      <c r="AG170" s="26">
        <f>+Ene!S170+Feb!S170+Mar!S170+Abr!S170+May!S170+Jun!S170+Jul!S170+Ago!S170+Set!S170+Oct!S170+Nov!S170+Dic!S170</f>
        <v>0</v>
      </c>
      <c r="AH170" s="25">
        <f>+Ene!T170+Feb!T170+Mar!T170+Abr!T170+May!T170+Jun!T170+Jul!T170+Ago!T170+Set!T170+Oct!T170+Nov!T170+Dic!T170</f>
        <v>0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0</v>
      </c>
      <c r="AL170" s="250">
        <v>184</v>
      </c>
      <c r="AM170" s="240">
        <f t="shared" si="36"/>
        <v>0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50">
        <v>184</v>
      </c>
      <c r="AX170" s="240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6</v>
      </c>
      <c r="Q171" s="234">
        <f>+Ene!K171+Feb!K171+Mar!K171+Abr!K171+May!K171+Jun!K171+Jul!K171+Ago!K171+Set!K171+Oct!K171+Nov!K171+Dic!K171</f>
        <v>6</v>
      </c>
      <c r="R171" s="248">
        <v>48</v>
      </c>
      <c r="S171" s="249">
        <f t="shared" si="30"/>
        <v>12.5</v>
      </c>
      <c r="T171" s="25">
        <f>+Ene!L171+Feb!L171+Mar!L171+Abr!L171+May!L171+Jun!L171+Jul!L171+Ago!L171+Set!L171+Oct!L171+Nov!L171+Dic!L171</f>
        <v>3</v>
      </c>
      <c r="U171" s="25">
        <f>+Ene!M171+Feb!M171+Mar!M171+Abr!M171+May!M171+Jun!M171+Jul!M171+Ago!M171+Set!M171+Oct!M171+Nov!M171+Dic!M171</f>
        <v>1</v>
      </c>
      <c r="V171" s="25">
        <f>+Ene!N171+Feb!N171+Mar!N171+Abr!N171+May!N171+Jun!N171+Jul!N171+Ago!N171+Set!N171+Oct!N171+Nov!N171+Dic!N171</f>
        <v>2</v>
      </c>
      <c r="W171" s="25">
        <f t="shared" si="31"/>
        <v>6</v>
      </c>
      <c r="X171" s="257">
        <v>133</v>
      </c>
      <c r="Y171" s="240">
        <f t="shared" si="32"/>
        <v>4.5112781954887211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11</v>
      </c>
      <c r="AB171" s="25">
        <f>+Ene!Q171+Feb!Q171+Mar!Q171+Abr!Q171+May!Q171+Jun!Q171+Jul!Q171+Ago!Q171+Set!Q171+Oct!Q171+Nov!Q171+Dic!Q171</f>
        <v>17</v>
      </c>
      <c r="AC171" s="25">
        <f>+Ene!R171+Feb!R171+Mar!R171+Abr!R171+May!R171+Jun!R171+Jul!R171+Ago!R171+Set!R171+Oct!R171+Nov!R171+Dic!R171</f>
        <v>6</v>
      </c>
      <c r="AD171" s="25">
        <f t="shared" si="33"/>
        <v>34</v>
      </c>
      <c r="AE171" s="250">
        <v>133</v>
      </c>
      <c r="AF171" s="240">
        <f t="shared" si="34"/>
        <v>25.563909774436087</v>
      </c>
      <c r="AG171" s="26">
        <f>+Ene!S171+Feb!S171+Mar!S171+Abr!S171+May!S171+Jun!S171+Jul!S171+Ago!S171+Set!S171+Oct!S171+Nov!S171+Dic!S171</f>
        <v>4</v>
      </c>
      <c r="AH171" s="25">
        <f>+Ene!T171+Feb!T171+Mar!T171+Abr!T171+May!T171+Jun!T171+Jul!T171+Ago!T171+Set!T171+Oct!T171+Nov!T171+Dic!T171</f>
        <v>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0</v>
      </c>
      <c r="AK171" s="25">
        <f t="shared" si="35"/>
        <v>4</v>
      </c>
      <c r="AL171" s="250">
        <v>133</v>
      </c>
      <c r="AM171" s="240">
        <f t="shared" si="36"/>
        <v>3.007518796992481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0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0</v>
      </c>
      <c r="AV171" s="26">
        <f t="shared" si="39"/>
        <v>0</v>
      </c>
      <c r="AW171" s="250">
        <v>133</v>
      </c>
      <c r="AX171" s="240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3</v>
      </c>
      <c r="Q172" s="234">
        <f>+Ene!K172+Feb!K172+Mar!K172+Abr!K172+May!K172+Jun!K172+Jul!K172+Ago!K172+Set!K172+Oct!K172+Nov!K172+Dic!K172</f>
        <v>4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8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1</v>
      </c>
      <c r="W172" s="25">
        <f t="shared" si="31"/>
        <v>9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18</v>
      </c>
      <c r="AC172" s="25">
        <f>+Ene!R172+Feb!R172+Mar!R172+Abr!R172+May!R172+Jun!R172+Jul!R172+Ago!R172+Set!R172+Oct!R172+Nov!R172+Dic!R172</f>
        <v>8</v>
      </c>
      <c r="AD172" s="25">
        <f t="shared" si="33"/>
        <v>33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2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5</v>
      </c>
      <c r="Q173" s="234">
        <f>+Ene!K173+Feb!K173+Mar!K173+Abr!K173+May!K173+Jun!K173+Jul!K173+Ago!K173+Set!K173+Oct!K173+Nov!K173+Dic!K173</f>
        <v>9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6</v>
      </c>
      <c r="U173" s="25">
        <f>+Ene!M173+Feb!M173+Mar!M173+Abr!M173+May!M173+Jun!M173+Jul!M173+Ago!M173+Set!M173+Oct!M173+Nov!M173+Dic!M173</f>
        <v>6</v>
      </c>
      <c r="V173" s="25">
        <f>+Ene!N173+Feb!N173+Mar!N173+Abr!N173+May!N173+Jun!N173+Jul!N173+Ago!N173+Set!N173+Oct!N173+Nov!N173+Dic!N173</f>
        <v>7</v>
      </c>
      <c r="W173" s="25">
        <f t="shared" si="31"/>
        <v>19</v>
      </c>
      <c r="X173" s="257">
        <v>27</v>
      </c>
      <c r="Y173" s="240">
        <f t="shared" si="32"/>
        <v>70.370370370370367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2</v>
      </c>
      <c r="AB173" s="25">
        <f>+Ene!Q173+Feb!Q173+Mar!Q173+Abr!Q173+May!Q173+Jun!Q173+Jul!Q173+Ago!Q173+Set!Q173+Oct!Q173+Nov!Q173+Dic!Q173</f>
        <v>20</v>
      </c>
      <c r="AC173" s="25">
        <f>+Ene!R173+Feb!R173+Mar!R173+Abr!R173+May!R173+Jun!R173+Jul!R173+Ago!R173+Set!R173+Oct!R173+Nov!R173+Dic!R173</f>
        <v>6</v>
      </c>
      <c r="AD173" s="25">
        <f t="shared" si="33"/>
        <v>28</v>
      </c>
      <c r="AE173" s="250">
        <v>27</v>
      </c>
      <c r="AF173" s="240">
        <f t="shared" si="34"/>
        <v>103.7037037037037</v>
      </c>
      <c r="AG173" s="26">
        <f>+Ene!S173+Feb!S173+Mar!S173+Abr!S173+May!S173+Jun!S173+Jul!S173+Ago!S173+Set!S173+Oct!S173+Nov!S173+Dic!S173</f>
        <v>3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3</v>
      </c>
      <c r="AL173" s="250">
        <v>27</v>
      </c>
      <c r="AM173" s="240">
        <f t="shared" si="36"/>
        <v>11.111111111111111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0</v>
      </c>
      <c r="W174" s="25">
        <f t="shared" si="31"/>
        <v>2</v>
      </c>
      <c r="X174" s="257">
        <v>26</v>
      </c>
      <c r="Y174" s="240">
        <f t="shared" si="32"/>
        <v>7.6923076923076925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1</v>
      </c>
      <c r="Q175" s="234">
        <f>+Ene!K175+Feb!K175+Mar!K175+Abr!K175+May!K175+Jun!K175+Jul!K175+Ago!K175+Set!K175+Oct!K175+Nov!K175+Dic!K175</f>
        <v>3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3</v>
      </c>
      <c r="V175" s="25">
        <f>+Ene!N175+Feb!N175+Mar!N175+Abr!N175+May!N175+Jun!N175+Jul!N175+Ago!N175+Set!N175+Oct!N175+Nov!N175+Dic!N175</f>
        <v>3</v>
      </c>
      <c r="W175" s="25">
        <f t="shared" si="31"/>
        <v>7</v>
      </c>
      <c r="X175" s="257">
        <v>26</v>
      </c>
      <c r="Y175" s="240">
        <f t="shared" si="32"/>
        <v>26.923076923076923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0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0</v>
      </c>
      <c r="AL175" s="250">
        <v>26</v>
      </c>
      <c r="AM175" s="240">
        <f t="shared" si="36"/>
        <v>0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8</v>
      </c>
      <c r="Q176" s="234">
        <f>+Ene!K176+Feb!K176+Mar!K176+Abr!K176+May!K176+Jun!K176+Jul!K176+Ago!K176+Set!K176+Oct!K176+Nov!K176+Dic!K176</f>
        <v>13</v>
      </c>
      <c r="R176" s="248">
        <v>71</v>
      </c>
      <c r="S176" s="249">
        <f t="shared" si="30"/>
        <v>18.30985915492958</v>
      </c>
      <c r="T176" s="25">
        <f>+Ene!L176+Feb!L176+Mar!L176+Abr!L176+May!L176+Jun!L176+Jul!L176+Ago!L176+Set!L176+Oct!L176+Nov!L176+Dic!L176</f>
        <v>6</v>
      </c>
      <c r="U176" s="25">
        <f>+Ene!M176+Feb!M176+Mar!M176+Abr!M176+May!M176+Jun!M176+Jul!M176+Ago!M176+Set!M176+Oct!M176+Nov!M176+Dic!M176</f>
        <v>10</v>
      </c>
      <c r="V176" s="25">
        <f>+Ene!N176+Feb!N176+Mar!N176+Abr!N176+May!N176+Jun!N176+Jul!N176+Ago!N176+Set!N176+Oct!N176+Nov!N176+Dic!N176</f>
        <v>6</v>
      </c>
      <c r="W176" s="25">
        <f t="shared" si="31"/>
        <v>22</v>
      </c>
      <c r="X176" s="257">
        <v>283</v>
      </c>
      <c r="Y176" s="240">
        <f t="shared" si="32"/>
        <v>7.7738515901060072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12</v>
      </c>
      <c r="AB176" s="25">
        <f>+Ene!Q176+Feb!Q176+Mar!Q176+Abr!Q176+May!Q176+Jun!Q176+Jul!Q176+Ago!Q176+Set!Q176+Oct!Q176+Nov!Q176+Dic!Q176</f>
        <v>37</v>
      </c>
      <c r="AC176" s="25">
        <f>+Ene!R176+Feb!R176+Mar!R176+Abr!R176+May!R176+Jun!R176+Jul!R176+Ago!R176+Set!R176+Oct!R176+Nov!R176+Dic!R176</f>
        <v>23</v>
      </c>
      <c r="AD176" s="25">
        <f t="shared" si="33"/>
        <v>72</v>
      </c>
      <c r="AE176" s="250">
        <v>283</v>
      </c>
      <c r="AF176" s="240">
        <f t="shared" si="34"/>
        <v>25.441696113074201</v>
      </c>
      <c r="AG176" s="26">
        <f>+Ene!S176+Feb!S176+Mar!S176+Abr!S176+May!S176+Jun!S176+Jul!S176+Ago!S176+Set!S176+Oct!S176+Nov!S176+Dic!S176</f>
        <v>8</v>
      </c>
      <c r="AH176" s="25">
        <f>+Ene!T176+Feb!T176+Mar!T176+Abr!T176+May!T176+Jun!T176+Jul!T176+Ago!T176+Set!T176+Oct!T176+Nov!T176+Dic!T176</f>
        <v>8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16</v>
      </c>
      <c r="AL176" s="250">
        <v>283</v>
      </c>
      <c r="AM176" s="240">
        <f t="shared" si="36"/>
        <v>5.6537102473498235</v>
      </c>
      <c r="AN176" s="266">
        <v>126.5930886494387</v>
      </c>
      <c r="AO176" s="230">
        <f>+Ene!W176+Feb!W176+Mar!W176+Abr!W176+May!W176+Jun!W176+Jul!W176+Ago!W176+Set!W176+Oct!W176+Nov!W176+Dic!W176</f>
        <v>2</v>
      </c>
      <c r="AP176" s="261">
        <f t="shared" si="37"/>
        <v>1.5798650790000042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50">
        <v>283</v>
      </c>
      <c r="AX176" s="240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3</v>
      </c>
      <c r="Q177" s="234">
        <f>+Ene!K177+Feb!K177+Mar!K177+Abr!K177+May!K177+Jun!K177+Jul!K177+Ago!K177+Set!K177+Oct!K177+Nov!K177+Dic!K177</f>
        <v>3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2</v>
      </c>
      <c r="W177" s="25">
        <f t="shared" si="31"/>
        <v>4</v>
      </c>
      <c r="X177" s="257">
        <v>35</v>
      </c>
      <c r="Y177" s="240">
        <f t="shared" si="32"/>
        <v>11.428571428571429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2</v>
      </c>
      <c r="AB177" s="25">
        <f>+Ene!Q177+Feb!Q177+Mar!Q177+Abr!Q177+May!Q177+Jun!Q177+Jul!Q177+Ago!Q177+Set!Q177+Oct!Q177+Nov!Q177+Dic!Q177</f>
        <v>10</v>
      </c>
      <c r="AC177" s="25">
        <f>+Ene!R177+Feb!R177+Mar!R177+Abr!R177+May!R177+Jun!R177+Jul!R177+Ago!R177+Set!R177+Oct!R177+Nov!R177+Dic!R177</f>
        <v>5</v>
      </c>
      <c r="AD177" s="25">
        <f t="shared" si="33"/>
        <v>17</v>
      </c>
      <c r="AE177" s="250">
        <v>35</v>
      </c>
      <c r="AF177" s="240">
        <f t="shared" si="34"/>
        <v>48.571428571428569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3</v>
      </c>
      <c r="AL177" s="250">
        <v>35</v>
      </c>
      <c r="AM177" s="240">
        <f t="shared" si="36"/>
        <v>8.5714285714285712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6</v>
      </c>
      <c r="Q178" s="234">
        <f>+Ene!K178+Feb!K178+Mar!K178+Abr!K178+May!K178+Jun!K178+Jul!K178+Ago!K178+Set!K178+Oct!K178+Nov!K178+Dic!K178</f>
        <v>5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6</v>
      </c>
      <c r="U178" s="25">
        <f>+Ene!M178+Feb!M178+Mar!M178+Abr!M178+May!M178+Jun!M178+Jul!M178+Ago!M178+Set!M178+Oct!M178+Nov!M178+Dic!M178</f>
        <v>3</v>
      </c>
      <c r="V178" s="25">
        <f>+Ene!N178+Feb!N178+Mar!N178+Abr!N178+May!N178+Jun!N178+Jul!N178+Ago!N178+Set!N178+Oct!N178+Nov!N178+Dic!N178</f>
        <v>2</v>
      </c>
      <c r="W178" s="25">
        <f t="shared" si="31"/>
        <v>11</v>
      </c>
      <c r="X178" s="257">
        <v>28</v>
      </c>
      <c r="Y178" s="240">
        <f t="shared" si="32"/>
        <v>39.285714285714285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5</v>
      </c>
      <c r="AB178" s="25">
        <f>+Ene!Q178+Feb!Q178+Mar!Q178+Abr!Q178+May!Q178+Jun!Q178+Jul!Q178+Ago!Q178+Set!Q178+Oct!Q178+Nov!Q178+Dic!Q178</f>
        <v>7</v>
      </c>
      <c r="AC178" s="25">
        <f>+Ene!R178+Feb!R178+Mar!R178+Abr!R178+May!R178+Jun!R178+Jul!R178+Ago!R178+Set!R178+Oct!R178+Nov!R178+Dic!R178</f>
        <v>0</v>
      </c>
      <c r="AD178" s="25">
        <f t="shared" si="33"/>
        <v>12</v>
      </c>
      <c r="AE178" s="250">
        <v>28</v>
      </c>
      <c r="AF178" s="240">
        <f t="shared" si="34"/>
        <v>42.857142857142854</v>
      </c>
      <c r="AG178" s="26">
        <f>+Ene!S178+Feb!S178+Mar!S178+Abr!S178+May!S178+Jun!S178+Jul!S178+Ago!S178+Set!S178+Oct!S178+Nov!S178+Dic!S178</f>
        <v>2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2</v>
      </c>
      <c r="AL178" s="250">
        <v>28</v>
      </c>
      <c r="AM178" s="240">
        <f t="shared" si="36"/>
        <v>7.1428571428571423</v>
      </c>
      <c r="AN178" s="266">
        <v>55.757312408725056</v>
      </c>
      <c r="AO178" s="230">
        <f>+Ene!W178+Feb!W178+Mar!W178+Abr!W178+May!W178+Jun!W178+Jul!W178+Ago!W178+Set!W178+Oct!W178+Nov!W178+Dic!W178</f>
        <v>0</v>
      </c>
      <c r="AP178" s="261">
        <f t="shared" si="37"/>
        <v>0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0</v>
      </c>
      <c r="W179" s="25">
        <f t="shared" si="31"/>
        <v>0</v>
      </c>
      <c r="X179" s="257">
        <v>26</v>
      </c>
      <c r="Y179" s="240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4</v>
      </c>
      <c r="AC179" s="25">
        <f>+Ene!R179+Feb!R179+Mar!R179+Abr!R179+May!R179+Jun!R179+Jul!R179+Ago!R179+Set!R179+Oct!R179+Nov!R179+Dic!R179</f>
        <v>4</v>
      </c>
      <c r="AD179" s="25">
        <f t="shared" si="33"/>
        <v>10</v>
      </c>
      <c r="AE179" s="250">
        <v>26</v>
      </c>
      <c r="AF179" s="240">
        <f t="shared" si="34"/>
        <v>38.461538461538467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0</v>
      </c>
      <c r="AP179" s="261">
        <f t="shared" si="37"/>
        <v>0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57">
        <v>26</v>
      </c>
      <c r="Y180" s="240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2</v>
      </c>
      <c r="AD180" s="25">
        <f t="shared" si="33"/>
        <v>3</v>
      </c>
      <c r="AE180" s="250">
        <v>26</v>
      </c>
      <c r="AF180" s="240">
        <f t="shared" si="34"/>
        <v>11.538461538461538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0</v>
      </c>
      <c r="U181" s="25">
        <f>+Ene!M181+Feb!M181+Mar!M181+Abr!M181+May!M181+Jun!M181+Jul!M181+Ago!M181+Set!M181+Oct!M181+Nov!M181+Dic!M181</f>
        <v>0</v>
      </c>
      <c r="V181" s="25">
        <f>+Ene!N181+Feb!N181+Mar!N181+Abr!N181+May!N181+Jun!N181+Jul!N181+Ago!N181+Set!N181+Oct!N181+Nov!N181+Dic!N181</f>
        <v>0</v>
      </c>
      <c r="W181" s="25">
        <f t="shared" si="31"/>
        <v>0</v>
      </c>
      <c r="X181" s="257">
        <v>25</v>
      </c>
      <c r="Y181" s="240">
        <f t="shared" si="32"/>
        <v>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9</v>
      </c>
      <c r="AC181" s="25">
        <f>+Ene!R181+Feb!R181+Mar!R181+Abr!R181+May!R181+Jun!R181+Jul!R181+Ago!R181+Set!R181+Oct!R181+Nov!R181+Dic!R181</f>
        <v>2</v>
      </c>
      <c r="AD181" s="25">
        <f t="shared" si="33"/>
        <v>11</v>
      </c>
      <c r="AE181" s="250">
        <v>25</v>
      </c>
      <c r="AF181" s="240">
        <f t="shared" si="34"/>
        <v>44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5</v>
      </c>
      <c r="Q182" s="234">
        <f>+Ene!K182+Feb!K182+Mar!K182+Abr!K182+May!K182+Jun!K182+Jul!K182+Ago!K182+Set!K182+Oct!K182+Nov!K182+Dic!K182</f>
        <v>5</v>
      </c>
      <c r="R182" s="248">
        <v>66</v>
      </c>
      <c r="S182" s="249">
        <f t="shared" si="30"/>
        <v>7.5757575757575761</v>
      </c>
      <c r="T182" s="25">
        <f>+Ene!L182+Feb!L182+Mar!L182+Abr!L182+May!L182+Jun!L182+Jul!L182+Ago!L182+Set!L182+Oct!L182+Nov!L182+Dic!L182</f>
        <v>10</v>
      </c>
      <c r="U182" s="25">
        <f>+Ene!M182+Feb!M182+Mar!M182+Abr!M182+May!M182+Jun!M182+Jul!M182+Ago!M182+Set!M182+Oct!M182+Nov!M182+Dic!M182</f>
        <v>9</v>
      </c>
      <c r="V182" s="25">
        <f>+Ene!N182+Feb!N182+Mar!N182+Abr!N182+May!N182+Jun!N182+Jul!N182+Ago!N182+Set!N182+Oct!N182+Nov!N182+Dic!N182</f>
        <v>3</v>
      </c>
      <c r="W182" s="25">
        <f t="shared" si="31"/>
        <v>22</v>
      </c>
      <c r="X182" s="257">
        <v>189</v>
      </c>
      <c r="Y182" s="240">
        <f t="shared" si="32"/>
        <v>11.640211640211639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12</v>
      </c>
      <c r="AB182" s="25">
        <f>+Ene!Q182+Feb!Q182+Mar!Q182+Abr!Q182+May!Q182+Jun!Q182+Jul!Q182+Ago!Q182+Set!Q182+Oct!Q182+Nov!Q182+Dic!Q182</f>
        <v>38</v>
      </c>
      <c r="AC182" s="25">
        <f>+Ene!R182+Feb!R182+Mar!R182+Abr!R182+May!R182+Jun!R182+Jul!R182+Ago!R182+Set!R182+Oct!R182+Nov!R182+Dic!R182</f>
        <v>13</v>
      </c>
      <c r="AD182" s="25">
        <f t="shared" si="33"/>
        <v>63</v>
      </c>
      <c r="AE182" s="250">
        <v>189</v>
      </c>
      <c r="AF182" s="240">
        <f t="shared" si="34"/>
        <v>33.333333333333329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50">
        <v>189</v>
      </c>
      <c r="AM182" s="240">
        <f t="shared" si="36"/>
        <v>0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50">
        <v>189</v>
      </c>
      <c r="AX182" s="240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6</v>
      </c>
      <c r="Q183" s="234">
        <f>+Ene!K183+Feb!K183+Mar!K183+Abr!K183+May!K183+Jun!K183+Jul!K183+Ago!K183+Set!K183+Oct!K183+Nov!K183+Dic!K183</f>
        <v>8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1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1</v>
      </c>
      <c r="W183" s="25">
        <f t="shared" si="31"/>
        <v>6</v>
      </c>
      <c r="X183" s="257">
        <v>27</v>
      </c>
      <c r="Y183" s="240">
        <f t="shared" si="32"/>
        <v>22.222222222222221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2</v>
      </c>
      <c r="AB183" s="25">
        <f>+Ene!Q183+Feb!Q183+Mar!Q183+Abr!Q183+May!Q183+Jun!Q183+Jul!Q183+Ago!Q183+Set!Q183+Oct!Q183+Nov!Q183+Dic!Q183</f>
        <v>5</v>
      </c>
      <c r="AC183" s="25">
        <f>+Ene!R183+Feb!R183+Mar!R183+Abr!R183+May!R183+Jun!R183+Jul!R183+Ago!R183+Set!R183+Oct!R183+Nov!R183+Dic!R183</f>
        <v>11</v>
      </c>
      <c r="AD183" s="25">
        <f t="shared" si="33"/>
        <v>18</v>
      </c>
      <c r="AE183" s="250">
        <v>27</v>
      </c>
      <c r="AF183" s="240">
        <f t="shared" si="34"/>
        <v>66.666666666666657</v>
      </c>
      <c r="AG183" s="26">
        <f>+Ene!S183+Feb!S183+Mar!S183+Abr!S183+May!S183+Jun!S183+Jul!S183+Ago!S183+Set!S183+Oct!S183+Nov!S183+Dic!S183</f>
        <v>4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4</v>
      </c>
      <c r="AL183" s="250">
        <v>27</v>
      </c>
      <c r="AM183" s="240">
        <f t="shared" si="36"/>
        <v>14.814814814814813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11</v>
      </c>
      <c r="Q184" s="234">
        <f>+Ene!K184+Feb!K184+Mar!K184+Abr!K184+May!K184+Jun!K184+Jul!K184+Ago!K184+Set!K184+Oct!K184+Nov!K184+Dic!K184</f>
        <v>15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10</v>
      </c>
      <c r="U184" s="25">
        <f>+Ene!M184+Feb!M184+Mar!M184+Abr!M184+May!M184+Jun!M184+Jul!M184+Ago!M184+Set!M184+Oct!M184+Nov!M184+Dic!M184</f>
        <v>15</v>
      </c>
      <c r="V184" s="25">
        <f>+Ene!N184+Feb!N184+Mar!N184+Abr!N184+May!N184+Jun!N184+Jul!N184+Ago!N184+Set!N184+Oct!N184+Nov!N184+Dic!N184</f>
        <v>4</v>
      </c>
      <c r="W184" s="25">
        <f t="shared" si="31"/>
        <v>29</v>
      </c>
      <c r="X184" s="257">
        <v>35</v>
      </c>
      <c r="Y184" s="240">
        <f t="shared" si="32"/>
        <v>82.857142857142861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4</v>
      </c>
      <c r="AB184" s="25">
        <f>+Ene!Q184+Feb!Q184+Mar!Q184+Abr!Q184+May!Q184+Jun!Q184+Jul!Q184+Ago!Q184+Set!Q184+Oct!Q184+Nov!Q184+Dic!Q184</f>
        <v>16</v>
      </c>
      <c r="AC184" s="25">
        <f>+Ene!R184+Feb!R184+Mar!R184+Abr!R184+May!R184+Jun!R184+Jul!R184+Ago!R184+Set!R184+Oct!R184+Nov!R184+Dic!R184</f>
        <v>18</v>
      </c>
      <c r="AD184" s="25">
        <f t="shared" si="33"/>
        <v>38</v>
      </c>
      <c r="AE184" s="250">
        <v>35</v>
      </c>
      <c r="AF184" s="240">
        <f t="shared" si="34"/>
        <v>108.57142857142857</v>
      </c>
      <c r="AG184" s="26">
        <f>+Ene!S184+Feb!S184+Mar!S184+Abr!S184+May!S184+Jun!S184+Jul!S184+Ago!S184+Set!S184+Oct!S184+Nov!S184+Dic!S184</f>
        <v>12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30</v>
      </c>
      <c r="AL184" s="250">
        <v>35</v>
      </c>
      <c r="AM184" s="240">
        <f t="shared" si="36"/>
        <v>85.714285714285708</v>
      </c>
      <c r="AN184" s="266">
        <v>455.15294382885645</v>
      </c>
      <c r="AO184" s="230">
        <f>+Ene!W184+Feb!W184+Mar!W184+Abr!W184+May!W184+Jun!W184+Jul!W184+Ago!W184+Set!W184+Oct!W184+Nov!W184+Dic!W184</f>
        <v>0</v>
      </c>
      <c r="AP184" s="261">
        <f t="shared" si="37"/>
        <v>0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50">
        <v>35</v>
      </c>
      <c r="AX184" s="240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71</v>
      </c>
      <c r="Q185" s="234">
        <f>+Ene!K185+Feb!K185+Mar!K185+Abr!K185+May!K185+Jun!K185+Jul!K185+Ago!K185+Set!K185+Oct!K185+Nov!K185+Dic!K185</f>
        <v>62</v>
      </c>
      <c r="R185" s="248">
        <v>240</v>
      </c>
      <c r="S185" s="249">
        <f t="shared" si="30"/>
        <v>25.833333333333336</v>
      </c>
      <c r="T185" s="25">
        <f>+Ene!L185+Feb!L185+Mar!L185+Abr!L185+May!L185+Jun!L185+Jul!L185+Ago!L185+Set!L185+Oct!L185+Nov!L185+Dic!L185</f>
        <v>67</v>
      </c>
      <c r="U185" s="25">
        <f>+Ene!M185+Feb!M185+Mar!M185+Abr!M185+May!M185+Jun!M185+Jul!M185+Ago!M185+Set!M185+Oct!M185+Nov!M185+Dic!M185</f>
        <v>59</v>
      </c>
      <c r="V185" s="25">
        <f>+Ene!N185+Feb!N185+Mar!N185+Abr!N185+May!N185+Jun!N185+Jul!N185+Ago!N185+Set!N185+Oct!N185+Nov!N185+Dic!N185</f>
        <v>61</v>
      </c>
      <c r="W185" s="25">
        <f t="shared" si="31"/>
        <v>187</v>
      </c>
      <c r="X185" s="257">
        <v>747</v>
      </c>
      <c r="Y185" s="240">
        <f t="shared" si="32"/>
        <v>25.0334672021419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73</v>
      </c>
      <c r="AB185" s="25">
        <f>+Ene!Q185+Feb!Q185+Mar!Q185+Abr!Q185+May!Q185+Jun!Q185+Jul!Q185+Ago!Q185+Set!Q185+Oct!Q185+Nov!Q185+Dic!Q185</f>
        <v>324</v>
      </c>
      <c r="AC185" s="25">
        <f>+Ene!R185+Feb!R185+Mar!R185+Abr!R185+May!R185+Jun!R185+Jul!R185+Ago!R185+Set!R185+Oct!R185+Nov!R185+Dic!R185</f>
        <v>143</v>
      </c>
      <c r="AD185" s="25">
        <f t="shared" si="33"/>
        <v>541</v>
      </c>
      <c r="AE185" s="250">
        <v>747</v>
      </c>
      <c r="AF185" s="240">
        <f t="shared" si="34"/>
        <v>72.423025435073626</v>
      </c>
      <c r="AG185" s="26">
        <f>+Ene!S185+Feb!S185+Mar!S185+Abr!S185+May!S185+Jun!S185+Jul!S185+Ago!S185+Set!S185+Oct!S185+Nov!S185+Dic!S185</f>
        <v>58</v>
      </c>
      <c r="AH185" s="25">
        <f>+Ene!T185+Feb!T185+Mar!T185+Abr!T185+May!T185+Jun!T185+Jul!T185+Ago!T185+Set!T185+Oct!T185+Nov!T185+Dic!T185</f>
        <v>152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95</v>
      </c>
      <c r="AK185" s="25">
        <f t="shared" si="35"/>
        <v>305</v>
      </c>
      <c r="AL185" s="250">
        <v>747</v>
      </c>
      <c r="AM185" s="240">
        <f t="shared" si="36"/>
        <v>40.829986613119146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38</v>
      </c>
      <c r="AT185" s="25">
        <f>+Ene!Z185+Feb!Z185+Mar!Z185+Abr!Z185+May!Z185+Jun!Z185+Jul!Z185+Ago!Z185+Set!Z185+Oct!Z185+Nov!Z185+Dic!Z185</f>
        <v>68</v>
      </c>
      <c r="AU185" s="25">
        <f>+Ene!AA185+Feb!AA185+Mar!AA185+Abr!AA185+May!AA185+Jun!AA185+Jul!AA185+Ago!AA185+Set!AA185+Oct!AA185+Nov!AA185+Dic!AA185</f>
        <v>20</v>
      </c>
      <c r="AV185" s="26">
        <f t="shared" si="39"/>
        <v>126</v>
      </c>
      <c r="AW185" s="250">
        <v>747</v>
      </c>
      <c r="AX185" s="240">
        <f t="shared" si="40"/>
        <v>16.867469879518072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8</v>
      </c>
      <c r="Q186" s="234">
        <f>+Ene!K186+Feb!K186+Mar!K186+Abr!K186+May!K186+Jun!K186+Jul!K186+Ago!K186+Set!K186+Oct!K186+Nov!K186+Dic!K186</f>
        <v>13</v>
      </c>
      <c r="R186" s="248">
        <v>106</v>
      </c>
      <c r="S186" s="249">
        <f t="shared" si="30"/>
        <v>12.264150943396226</v>
      </c>
      <c r="T186" s="25">
        <f>+Ene!L186+Feb!L186+Mar!L186+Abr!L186+May!L186+Jun!L186+Jul!L186+Ago!L186+Set!L186+Oct!L186+Nov!L186+Dic!L186</f>
        <v>14</v>
      </c>
      <c r="U186" s="25">
        <f>+Ene!M186+Feb!M186+Mar!M186+Abr!M186+May!M186+Jun!M186+Jul!M186+Ago!M186+Set!M186+Oct!M186+Nov!M186+Dic!M186</f>
        <v>14</v>
      </c>
      <c r="V186" s="25">
        <f>+Ene!N186+Feb!N186+Mar!N186+Abr!N186+May!N186+Jun!N186+Jul!N186+Ago!N186+Set!N186+Oct!N186+Nov!N186+Dic!N186</f>
        <v>11</v>
      </c>
      <c r="W186" s="25">
        <f t="shared" si="31"/>
        <v>39</v>
      </c>
      <c r="X186" s="257">
        <v>350</v>
      </c>
      <c r="Y186" s="240">
        <f t="shared" si="32"/>
        <v>11.142857142857142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25</v>
      </c>
      <c r="AB186" s="25">
        <f>+Ene!Q186+Feb!Q186+Mar!Q186+Abr!Q186+May!Q186+Jun!Q186+Jul!Q186+Ago!Q186+Set!Q186+Oct!Q186+Nov!Q186+Dic!Q186</f>
        <v>36</v>
      </c>
      <c r="AC186" s="25">
        <f>+Ene!R186+Feb!R186+Mar!R186+Abr!R186+May!R186+Jun!R186+Jul!R186+Ago!R186+Set!R186+Oct!R186+Nov!R186+Dic!R186</f>
        <v>29</v>
      </c>
      <c r="AD186" s="25">
        <f t="shared" si="33"/>
        <v>91</v>
      </c>
      <c r="AE186" s="250">
        <v>350</v>
      </c>
      <c r="AF186" s="240">
        <f t="shared" si="34"/>
        <v>26</v>
      </c>
      <c r="AG186" s="26">
        <f>+Ene!S186+Feb!S186+Mar!S186+Abr!S186+May!S186+Jun!S186+Jul!S186+Ago!S186+Set!S186+Oct!S186+Nov!S186+Dic!S186</f>
        <v>30</v>
      </c>
      <c r="AH186" s="25">
        <f>+Ene!T186+Feb!T186+Mar!T186+Abr!T186+May!T186+Jun!T186+Jul!T186+Ago!T186+Set!T186+Oct!T186+Nov!T186+Dic!T186</f>
        <v>19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3</v>
      </c>
      <c r="AK186" s="25">
        <f t="shared" si="35"/>
        <v>52</v>
      </c>
      <c r="AL186" s="250">
        <v>350</v>
      </c>
      <c r="AM186" s="240">
        <f t="shared" si="36"/>
        <v>14.857142857142858</v>
      </c>
      <c r="AN186" s="266">
        <v>176.5208288893964</v>
      </c>
      <c r="AO186" s="230">
        <f>+Ene!W186+Feb!W186+Mar!W186+Abr!W186+May!W186+Jun!W186+Jul!W186+Ago!W186+Set!W186+Oct!W186+Nov!W186+Dic!W186</f>
        <v>14</v>
      </c>
      <c r="AP186" s="261">
        <f t="shared" si="37"/>
        <v>7.9310753796494211</v>
      </c>
      <c r="AQ186" s="17">
        <f>+Ene!X186+Feb!X186+Mar!X186+Abr!X186+May!X186+Jun!X186+Jul!X186+Ago!X186+Set!X186+Oct!X186+Nov!X186+Dic!X186</f>
        <v>4</v>
      </c>
      <c r="AR186" s="261">
        <f t="shared" si="38"/>
        <v>2.2660215370426915</v>
      </c>
      <c r="AS186" s="25">
        <f>+Ene!Y186+Feb!Y186+Mar!Y186+Abr!Y186+May!Y186+Jun!Y186+Jul!Y186+Ago!Y186+Set!Y186+Oct!Y186+Nov!Y186+Dic!Y186</f>
        <v>3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1</v>
      </c>
      <c r="AV186" s="26">
        <f t="shared" si="39"/>
        <v>5</v>
      </c>
      <c r="AW186" s="250">
        <v>350</v>
      </c>
      <c r="AX186" s="240">
        <f t="shared" si="40"/>
        <v>1.4285714285714286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30</v>
      </c>
      <c r="Q187" s="234">
        <f>+Ene!K187+Feb!K187+Mar!K187+Abr!K187+May!K187+Jun!K187+Jul!K187+Ago!K187+Set!K187+Oct!K187+Nov!K187+Dic!K187</f>
        <v>33</v>
      </c>
      <c r="R187" s="248">
        <v>340</v>
      </c>
      <c r="S187" s="249">
        <f t="shared" si="30"/>
        <v>9.7058823529411775</v>
      </c>
      <c r="T187" s="25">
        <f>+Ene!L187+Feb!L187+Mar!L187+Abr!L187+May!L187+Jun!L187+Jul!L187+Ago!L187+Set!L187+Oct!L187+Nov!L187+Dic!L187</f>
        <v>41</v>
      </c>
      <c r="U187" s="25">
        <f>+Ene!M187+Feb!M187+Mar!M187+Abr!M187+May!M187+Jun!M187+Jul!M187+Ago!M187+Set!M187+Oct!M187+Nov!M187+Dic!M187</f>
        <v>22</v>
      </c>
      <c r="V187" s="25">
        <f>+Ene!N187+Feb!N187+Mar!N187+Abr!N187+May!N187+Jun!N187+Jul!N187+Ago!N187+Set!N187+Oct!N187+Nov!N187+Dic!N187</f>
        <v>22</v>
      </c>
      <c r="W187" s="25">
        <f t="shared" si="31"/>
        <v>85</v>
      </c>
      <c r="X187" s="257">
        <v>1020</v>
      </c>
      <c r="Y187" s="240">
        <f t="shared" si="32"/>
        <v>8.3333333333333321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61</v>
      </c>
      <c r="AB187" s="25">
        <f>+Ene!Q187+Feb!Q187+Mar!Q187+Abr!Q187+May!Q187+Jun!Q187+Jul!Q187+Ago!Q187+Set!Q187+Oct!Q187+Nov!Q187+Dic!Q187</f>
        <v>59</v>
      </c>
      <c r="AC187" s="25">
        <f>+Ene!R187+Feb!R187+Mar!R187+Abr!R187+May!R187+Jun!R187+Jul!R187+Ago!R187+Set!R187+Oct!R187+Nov!R187+Dic!R187</f>
        <v>26</v>
      </c>
      <c r="AD187" s="25">
        <f t="shared" si="33"/>
        <v>146</v>
      </c>
      <c r="AE187" s="250">
        <v>1020</v>
      </c>
      <c r="AF187" s="240">
        <f t="shared" si="34"/>
        <v>14.313725490196077</v>
      </c>
      <c r="AG187" s="26">
        <f>+Ene!S187+Feb!S187+Mar!S187+Abr!S187+May!S187+Jun!S187+Jul!S187+Ago!S187+Set!S187+Oct!S187+Nov!S187+Dic!S187</f>
        <v>4</v>
      </c>
      <c r="AH187" s="25">
        <f>+Ene!T187+Feb!T187+Mar!T187+Abr!T187+May!T187+Jun!T187+Jul!T187+Ago!T187+Set!T187+Oct!T187+Nov!T187+Dic!T187</f>
        <v>11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15</v>
      </c>
      <c r="AL187" s="250">
        <v>1020</v>
      </c>
      <c r="AM187" s="240">
        <f t="shared" si="36"/>
        <v>1.4705882352941175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5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5</v>
      </c>
      <c r="AW187" s="250">
        <v>1020</v>
      </c>
      <c r="AX187" s="240">
        <f t="shared" si="40"/>
        <v>0.49019607843137253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3</v>
      </c>
      <c r="Q188" s="234">
        <f>+Ene!K188+Feb!K188+Mar!K188+Abr!K188+May!K188+Jun!K188+Jul!K188+Ago!K188+Set!K188+Oct!K188+Nov!K188+Dic!K188</f>
        <v>1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2</v>
      </c>
      <c r="U188" s="25">
        <f>+Ene!M188+Feb!M188+Mar!M188+Abr!M188+May!M188+Jun!M188+Jul!M188+Ago!M188+Set!M188+Oct!M188+Nov!M188+Dic!M188</f>
        <v>3</v>
      </c>
      <c r="V188" s="25">
        <f>+Ene!N188+Feb!N188+Mar!N188+Abr!N188+May!N188+Jun!N188+Jul!N188+Ago!N188+Set!N188+Oct!N188+Nov!N188+Dic!N188</f>
        <v>1</v>
      </c>
      <c r="W188" s="25">
        <f t="shared" si="31"/>
        <v>6</v>
      </c>
      <c r="X188" s="257">
        <v>72</v>
      </c>
      <c r="Y188" s="240">
        <f t="shared" si="32"/>
        <v>8.3333333333333321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0</v>
      </c>
      <c r="AB188" s="25">
        <f>+Ene!Q188+Feb!Q188+Mar!Q188+Abr!Q188+May!Q188+Jun!Q188+Jul!Q188+Ago!Q188+Set!Q188+Oct!Q188+Nov!Q188+Dic!Q188</f>
        <v>3</v>
      </c>
      <c r="AC188" s="25">
        <f>+Ene!R188+Feb!R188+Mar!R188+Abr!R188+May!R188+Jun!R188+Jul!R188+Ago!R188+Set!R188+Oct!R188+Nov!R188+Dic!R188</f>
        <v>4</v>
      </c>
      <c r="AD188" s="25">
        <f t="shared" si="33"/>
        <v>7</v>
      </c>
      <c r="AE188" s="250">
        <v>72</v>
      </c>
      <c r="AF188" s="240">
        <f t="shared" si="34"/>
        <v>9.7222222222222232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50">
        <v>72</v>
      </c>
      <c r="AM188" s="240">
        <f t="shared" si="36"/>
        <v>0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4</v>
      </c>
      <c r="Q189" s="234">
        <f>+Ene!K189+Feb!K189+Mar!K189+Abr!K189+May!K189+Jun!K189+Jul!K189+Ago!K189+Set!K189+Oct!K189+Nov!K189+Dic!K189</f>
        <v>3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6</v>
      </c>
      <c r="U189" s="25">
        <f>+Ene!M189+Feb!M189+Mar!M189+Abr!M189+May!M189+Jun!M189+Jul!M189+Ago!M189+Set!M189+Oct!M189+Nov!M189+Dic!M189</f>
        <v>2</v>
      </c>
      <c r="V189" s="25">
        <f>+Ene!N189+Feb!N189+Mar!N189+Abr!N189+May!N189+Jun!N189+Jul!N189+Ago!N189+Set!N189+Oct!N189+Nov!N189+Dic!N189</f>
        <v>7</v>
      </c>
      <c r="W189" s="25">
        <f t="shared" si="31"/>
        <v>15</v>
      </c>
      <c r="X189" s="257">
        <v>90</v>
      </c>
      <c r="Y189" s="240">
        <f t="shared" si="32"/>
        <v>16.666666666666664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5</v>
      </c>
      <c r="AB189" s="25">
        <f>+Ene!Q189+Feb!Q189+Mar!Q189+Abr!Q189+May!Q189+Jun!Q189+Jul!Q189+Ago!Q189+Set!Q189+Oct!Q189+Nov!Q189+Dic!Q189</f>
        <v>13</v>
      </c>
      <c r="AC189" s="25">
        <f>+Ene!R189+Feb!R189+Mar!R189+Abr!R189+May!R189+Jun!R189+Jul!R189+Ago!R189+Set!R189+Oct!R189+Nov!R189+Dic!R189</f>
        <v>10</v>
      </c>
      <c r="AD189" s="25">
        <f t="shared" si="33"/>
        <v>30</v>
      </c>
      <c r="AE189" s="250">
        <v>90</v>
      </c>
      <c r="AF189" s="240">
        <f t="shared" si="34"/>
        <v>33.333333333333329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3</v>
      </c>
      <c r="Q190" s="234">
        <f>+Ene!K190+Feb!K190+Mar!K190+Abr!K190+May!K190+Jun!K190+Jul!K190+Ago!K190+Set!K190+Oct!K190+Nov!K190+Dic!K190</f>
        <v>3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5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7</v>
      </c>
      <c r="W190" s="25">
        <f t="shared" si="31"/>
        <v>16</v>
      </c>
      <c r="X190" s="257">
        <v>63</v>
      </c>
      <c r="Y190" s="240">
        <f t="shared" si="32"/>
        <v>25.396825396825395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5</v>
      </c>
      <c r="AB190" s="25">
        <f>+Ene!Q190+Feb!Q190+Mar!Q190+Abr!Q190+May!Q190+Jun!Q190+Jul!Q190+Ago!Q190+Set!Q190+Oct!Q190+Nov!Q190+Dic!Q190</f>
        <v>9</v>
      </c>
      <c r="AC190" s="25">
        <f>+Ene!R190+Feb!R190+Mar!R190+Abr!R190+May!R190+Jun!R190+Jul!R190+Ago!R190+Set!R190+Oct!R190+Nov!R190+Dic!R190</f>
        <v>3</v>
      </c>
      <c r="AD190" s="25">
        <f t="shared" si="33"/>
        <v>17</v>
      </c>
      <c r="AE190" s="250">
        <v>63</v>
      </c>
      <c r="AF190" s="240">
        <f t="shared" si="34"/>
        <v>26.984126984126984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0</v>
      </c>
      <c r="AP190" s="261">
        <f t="shared" si="37"/>
        <v>0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37</v>
      </c>
      <c r="Q191" s="234">
        <f>+Ene!K191+Feb!K191+Mar!K191+Abr!K191+May!K191+Jun!K191+Jul!K191+Ago!K191+Set!K191+Oct!K191+Nov!K191+Dic!K191</f>
        <v>35</v>
      </c>
      <c r="R191" s="248">
        <v>198</v>
      </c>
      <c r="S191" s="249">
        <f t="shared" si="30"/>
        <v>17.676767676767678</v>
      </c>
      <c r="T191" s="25">
        <f>+Ene!L191+Feb!L191+Mar!L191+Abr!L191+May!L191+Jun!L191+Jul!L191+Ago!L191+Set!L191+Oct!L191+Nov!L191+Dic!L191</f>
        <v>34</v>
      </c>
      <c r="U191" s="25">
        <f>+Ene!M191+Feb!M191+Mar!M191+Abr!M191+May!M191+Jun!M191+Jul!M191+Ago!M191+Set!M191+Oct!M191+Nov!M191+Dic!M191</f>
        <v>23</v>
      </c>
      <c r="V191" s="25">
        <f>+Ene!N191+Feb!N191+Mar!N191+Abr!N191+May!N191+Jun!N191+Jul!N191+Ago!N191+Set!N191+Oct!N191+Nov!N191+Dic!N191</f>
        <v>17</v>
      </c>
      <c r="W191" s="25">
        <f t="shared" si="31"/>
        <v>74</v>
      </c>
      <c r="X191" s="257">
        <v>397</v>
      </c>
      <c r="Y191" s="240">
        <f t="shared" si="32"/>
        <v>18.639798488664987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29</v>
      </c>
      <c r="AB191" s="25">
        <f>+Ene!Q191+Feb!Q191+Mar!Q191+Abr!Q191+May!Q191+Jun!Q191+Jul!Q191+Ago!Q191+Set!Q191+Oct!Q191+Nov!Q191+Dic!Q191</f>
        <v>92</v>
      </c>
      <c r="AC191" s="25">
        <f>+Ene!R191+Feb!R191+Mar!R191+Abr!R191+May!R191+Jun!R191+Jul!R191+Ago!R191+Set!R191+Oct!R191+Nov!R191+Dic!R191</f>
        <v>50</v>
      </c>
      <c r="AD191" s="25">
        <f t="shared" si="33"/>
        <v>171</v>
      </c>
      <c r="AE191" s="250">
        <v>397</v>
      </c>
      <c r="AF191" s="240">
        <f t="shared" si="34"/>
        <v>43.073047858942068</v>
      </c>
      <c r="AG191" s="26">
        <f>+Ene!S191+Feb!S191+Mar!S191+Abr!S191+May!S191+Jun!S191+Jul!S191+Ago!S191+Set!S191+Oct!S191+Nov!S191+Dic!S191</f>
        <v>22</v>
      </c>
      <c r="AH191" s="25">
        <f>+Ene!T191+Feb!T191+Mar!T191+Abr!T191+May!T191+Jun!T191+Jul!T191+Ago!T191+Set!T191+Oct!T191+Nov!T191+Dic!T191</f>
        <v>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</v>
      </c>
      <c r="AK191" s="25">
        <f t="shared" si="35"/>
        <v>35</v>
      </c>
      <c r="AL191" s="250">
        <v>397</v>
      </c>
      <c r="AM191" s="240">
        <f t="shared" si="36"/>
        <v>8.8161209068010074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16</v>
      </c>
      <c r="AR191" s="261">
        <f t="shared" si="38"/>
        <v>9.4490868999284015</v>
      </c>
      <c r="AS191" s="25">
        <f>+Ene!Y191+Feb!Y191+Mar!Y191+Abr!Y191+May!Y191+Jun!Y191+Jul!Y191+Ago!Y191+Set!Y191+Oct!Y191+Nov!Y191+Dic!Y191</f>
        <v>10</v>
      </c>
      <c r="AT191" s="25">
        <f>+Ene!Z191+Feb!Z191+Mar!Z191+Abr!Z191+May!Z191+Jun!Z191+Jul!Z191+Ago!Z191+Set!Z191+Oct!Z191+Nov!Z191+Dic!Z191</f>
        <v>10</v>
      </c>
      <c r="AU191" s="25">
        <f>+Ene!AA191+Feb!AA191+Mar!AA191+Abr!AA191+May!AA191+Jun!AA191+Jul!AA191+Ago!AA191+Set!AA191+Oct!AA191+Nov!AA191+Dic!AA191</f>
        <v>1</v>
      </c>
      <c r="AV191" s="26">
        <f t="shared" si="39"/>
        <v>21</v>
      </c>
      <c r="AW191" s="250">
        <v>397</v>
      </c>
      <c r="AX191" s="240">
        <f t="shared" si="40"/>
        <v>5.2896725440806041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23</v>
      </c>
      <c r="Q192" s="234">
        <f>+Ene!K192+Feb!K192+Mar!K192+Abr!K192+May!K192+Jun!K192+Jul!K192+Ago!K192+Set!K192+Oct!K192+Nov!K192+Dic!K192</f>
        <v>19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15</v>
      </c>
      <c r="U192" s="25">
        <f>+Ene!M192+Feb!M192+Mar!M192+Abr!M192+May!M192+Jun!M192+Jul!M192+Ago!M192+Set!M192+Oct!M192+Nov!M192+Dic!M192</f>
        <v>10</v>
      </c>
      <c r="V192" s="25">
        <f>+Ene!N192+Feb!N192+Mar!N192+Abr!N192+May!N192+Jun!N192+Jul!N192+Ago!N192+Set!N192+Oct!N192+Nov!N192+Dic!N192</f>
        <v>12</v>
      </c>
      <c r="W192" s="25">
        <f t="shared" si="31"/>
        <v>37</v>
      </c>
      <c r="X192" s="257">
        <v>97</v>
      </c>
      <c r="Y192" s="240">
        <f t="shared" si="32"/>
        <v>38.144329896907216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17</v>
      </c>
      <c r="AB192" s="25">
        <f>+Ene!Q192+Feb!Q192+Mar!Q192+Abr!Q192+May!Q192+Jun!Q192+Jul!Q192+Ago!Q192+Set!Q192+Oct!Q192+Nov!Q192+Dic!Q192</f>
        <v>24</v>
      </c>
      <c r="AC192" s="25">
        <f>+Ene!R192+Feb!R192+Mar!R192+Abr!R192+May!R192+Jun!R192+Jul!R192+Ago!R192+Set!R192+Oct!R192+Nov!R192+Dic!R192</f>
        <v>15</v>
      </c>
      <c r="AD192" s="25">
        <f t="shared" si="33"/>
        <v>56</v>
      </c>
      <c r="AE192" s="250">
        <v>97</v>
      </c>
      <c r="AF192" s="240">
        <f t="shared" si="34"/>
        <v>57.731958762886592</v>
      </c>
      <c r="AG192" s="26">
        <f>+Ene!S192+Feb!S192+Mar!S192+Abr!S192+May!S192+Jun!S192+Jul!S192+Ago!S192+Set!S192+Oct!S192+Nov!S192+Dic!S192</f>
        <v>4</v>
      </c>
      <c r="AH192" s="25">
        <f>+Ene!T192+Feb!T192+Mar!T192+Abr!T192+May!T192+Jun!T192+Jul!T192+Ago!T192+Set!T192+Oct!T192+Nov!T192+Dic!T192</f>
        <v>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4</v>
      </c>
      <c r="AL192" s="250">
        <v>97</v>
      </c>
      <c r="AM192" s="240">
        <f t="shared" si="36"/>
        <v>4.1237113402061851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38</v>
      </c>
      <c r="Q193" s="234">
        <f>+Ene!K193+Feb!K193+Mar!K193+Abr!K193+May!K193+Jun!K193+Jul!K193+Ago!K193+Set!K193+Oct!K193+Nov!K193+Dic!K193</f>
        <v>36</v>
      </c>
      <c r="R193" s="248">
        <v>212</v>
      </c>
      <c r="S193" s="249">
        <f t="shared" si="30"/>
        <v>16.981132075471699</v>
      </c>
      <c r="T193" s="25">
        <f>+Ene!L193+Feb!L193+Mar!L193+Abr!L193+May!L193+Jun!L193+Jul!L193+Ago!L193+Set!L193+Oct!L193+Nov!L193+Dic!L193</f>
        <v>34</v>
      </c>
      <c r="U193" s="25">
        <f>+Ene!M193+Feb!M193+Mar!M193+Abr!M193+May!M193+Jun!M193+Jul!M193+Ago!M193+Set!M193+Oct!M193+Nov!M193+Dic!M193</f>
        <v>33</v>
      </c>
      <c r="V193" s="25">
        <f>+Ene!N193+Feb!N193+Mar!N193+Abr!N193+May!N193+Jun!N193+Jul!N193+Ago!N193+Set!N193+Oct!N193+Nov!N193+Dic!N193</f>
        <v>28</v>
      </c>
      <c r="W193" s="25">
        <f t="shared" si="31"/>
        <v>95</v>
      </c>
      <c r="X193" s="257">
        <v>528</v>
      </c>
      <c r="Y193" s="240">
        <f t="shared" si="32"/>
        <v>17.992424242424242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34</v>
      </c>
      <c r="AB193" s="25">
        <f>+Ene!Q193+Feb!Q193+Mar!Q193+Abr!Q193+May!Q193+Jun!Q193+Jul!Q193+Ago!Q193+Set!Q193+Oct!Q193+Nov!Q193+Dic!Q193</f>
        <v>73</v>
      </c>
      <c r="AC193" s="25">
        <f>+Ene!R193+Feb!R193+Mar!R193+Abr!R193+May!R193+Jun!R193+Jul!R193+Ago!R193+Set!R193+Oct!R193+Nov!R193+Dic!R193</f>
        <v>35</v>
      </c>
      <c r="AD193" s="25">
        <f t="shared" si="33"/>
        <v>142</v>
      </c>
      <c r="AE193" s="250">
        <v>528</v>
      </c>
      <c r="AF193" s="240">
        <f t="shared" si="34"/>
        <v>26.893939393939391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38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</v>
      </c>
      <c r="AK193" s="25">
        <f t="shared" si="35"/>
        <v>41</v>
      </c>
      <c r="AL193" s="250">
        <v>528</v>
      </c>
      <c r="AM193" s="240">
        <f t="shared" si="36"/>
        <v>7.7651515151515156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21</v>
      </c>
      <c r="AR193" s="261">
        <f t="shared" si="38"/>
        <v>6.4055749459733429</v>
      </c>
      <c r="AS193" s="25">
        <f>+Ene!Y193+Feb!Y193+Mar!Y193+Abr!Y193+May!Y193+Jun!Y193+Jul!Y193+Ago!Y193+Set!Y193+Oct!Y193+Nov!Y193+Dic!Y193</f>
        <v>7</v>
      </c>
      <c r="AT193" s="25">
        <f>+Ene!Z193+Feb!Z193+Mar!Z193+Abr!Z193+May!Z193+Jun!Z193+Jul!Z193+Ago!Z193+Set!Z193+Oct!Z193+Nov!Z193+Dic!Z193</f>
        <v>4</v>
      </c>
      <c r="AU193" s="25">
        <f>+Ene!AA193+Feb!AA193+Mar!AA193+Abr!AA193+May!AA193+Jun!AA193+Jul!AA193+Ago!AA193+Set!AA193+Oct!AA193+Nov!AA193+Dic!AA193</f>
        <v>0</v>
      </c>
      <c r="AV193" s="26">
        <f t="shared" si="39"/>
        <v>11</v>
      </c>
      <c r="AW193" s="250">
        <v>528</v>
      </c>
      <c r="AX193" s="240">
        <f t="shared" si="40"/>
        <v>2.083333333333333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1</v>
      </c>
      <c r="Q194" s="234">
        <f>+Ene!K194+Feb!K194+Mar!K194+Abr!K194+May!K194+Jun!K194+Jul!K194+Ago!K194+Set!K194+Oct!K194+Nov!K194+Dic!K194</f>
        <v>0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2</v>
      </c>
      <c r="U194" s="25">
        <f>+Ene!M194+Feb!M194+Mar!M194+Abr!M194+May!M194+Jun!M194+Jul!M194+Ago!M194+Set!M194+Oct!M194+Nov!M194+Dic!M194</f>
        <v>2</v>
      </c>
      <c r="V194" s="25">
        <f>+Ene!N194+Feb!N194+Mar!N194+Abr!N194+May!N194+Jun!N194+Jul!N194+Ago!N194+Set!N194+Oct!N194+Nov!N194+Dic!N194</f>
        <v>5</v>
      </c>
      <c r="W194" s="25">
        <f t="shared" si="31"/>
        <v>9</v>
      </c>
      <c r="X194" s="257">
        <v>31.418770007351227</v>
      </c>
      <c r="Y194" s="240">
        <f t="shared" si="32"/>
        <v>28.645297056168079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4</v>
      </c>
      <c r="AD194" s="25">
        <f t="shared" si="33"/>
        <v>10</v>
      </c>
      <c r="AE194" s="250">
        <v>31.418770007351227</v>
      </c>
      <c r="AF194" s="240">
        <f t="shared" si="34"/>
        <v>31.828107840186753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1</v>
      </c>
      <c r="Q195" s="234">
        <f>+Ene!K195+Feb!K195+Mar!K195+Abr!K195+May!K195+Jun!K195+Jul!K195+Ago!K195+Set!K195+Oct!K195+Nov!K195+Dic!K195</f>
        <v>0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7</v>
      </c>
      <c r="V195" s="25">
        <f>+Ene!N195+Feb!N195+Mar!N195+Abr!N195+May!N195+Jun!N195+Jul!N195+Ago!N195+Set!N195+Oct!N195+Nov!N195+Dic!N195</f>
        <v>1</v>
      </c>
      <c r="W195" s="25">
        <f t="shared" si="31"/>
        <v>12</v>
      </c>
      <c r="X195" s="257">
        <v>42.267318051720835</v>
      </c>
      <c r="Y195" s="240">
        <f t="shared" si="32"/>
        <v>28.390729653857093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3</v>
      </c>
      <c r="AB195" s="25">
        <f>+Ene!Q195+Feb!Q195+Mar!Q195+Abr!Q195+May!Q195+Jun!Q195+Jul!Q195+Ago!Q195+Set!Q195+Oct!Q195+Nov!Q195+Dic!Q195</f>
        <v>7</v>
      </c>
      <c r="AC195" s="25">
        <f>+Ene!R195+Feb!R195+Mar!R195+Abr!R195+May!R195+Jun!R195+Jul!R195+Ago!R195+Set!R195+Oct!R195+Nov!R195+Dic!R195</f>
        <v>3</v>
      </c>
      <c r="AD195" s="25">
        <f t="shared" si="33"/>
        <v>13</v>
      </c>
      <c r="AE195" s="250">
        <v>42.267318051720835</v>
      </c>
      <c r="AF195" s="240">
        <f t="shared" si="34"/>
        <v>30.756623791678518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50">
        <v>42.267318051720835</v>
      </c>
      <c r="AM195" s="240">
        <f t="shared" si="36"/>
        <v>28.390729653857093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8</v>
      </c>
      <c r="Q196" s="234">
        <f>+Ene!K196+Feb!K196+Mar!K196+Abr!K196+May!K196+Jun!K196+Jul!K196+Ago!K196+Set!K196+Oct!K196+Nov!K196+Dic!K196</f>
        <v>6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19</v>
      </c>
      <c r="U196" s="25">
        <f>+Ene!M196+Feb!M196+Mar!M196+Abr!M196+May!M196+Jun!M196+Jul!M196+Ago!M196+Set!M196+Oct!M196+Nov!M196+Dic!M196</f>
        <v>11</v>
      </c>
      <c r="V196" s="25">
        <f>+Ene!N196+Feb!N196+Mar!N196+Abr!N196+May!N196+Jun!N196+Jul!N196+Ago!N196+Set!N196+Oct!N196+Nov!N196+Dic!N196</f>
        <v>13</v>
      </c>
      <c r="W196" s="25">
        <f t="shared" si="31"/>
        <v>43</v>
      </c>
      <c r="X196" s="257">
        <v>43</v>
      </c>
      <c r="Y196" s="240">
        <f t="shared" si="32"/>
        <v>100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8</v>
      </c>
      <c r="AB196" s="25">
        <f>+Ene!Q196+Feb!Q196+Mar!Q196+Abr!Q196+May!Q196+Jun!Q196+Jul!Q196+Ago!Q196+Set!Q196+Oct!Q196+Nov!Q196+Dic!Q196</f>
        <v>20</v>
      </c>
      <c r="AC196" s="25">
        <f>+Ene!R196+Feb!R196+Mar!R196+Abr!R196+May!R196+Jun!R196+Jul!R196+Ago!R196+Set!R196+Oct!R196+Nov!R196+Dic!R196</f>
        <v>8</v>
      </c>
      <c r="AD196" s="25">
        <f t="shared" si="33"/>
        <v>36</v>
      </c>
      <c r="AE196" s="250">
        <v>43</v>
      </c>
      <c r="AF196" s="240">
        <f t="shared" si="34"/>
        <v>83.720930232558146</v>
      </c>
      <c r="AG196" s="26">
        <f>+Ene!S196+Feb!S196+Mar!S196+Abr!S196+May!S196+Jun!S196+Jul!S196+Ago!S196+Set!S196+Oct!S196+Nov!S196+Dic!S196</f>
        <v>4</v>
      </c>
      <c r="AH196" s="25">
        <f>+Ene!T196+Feb!T196+Mar!T196+Abr!T196+May!T196+Jun!T196+Jul!T196+Ago!T196+Set!T196+Oct!T196+Nov!T196+Dic!T196</f>
        <v>4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8</v>
      </c>
      <c r="AL196" s="250">
        <v>43</v>
      </c>
      <c r="AM196" s="240">
        <f t="shared" si="36"/>
        <v>18.604651162790699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4</v>
      </c>
      <c r="Q197" s="234">
        <f>+Ene!K197+Feb!K197+Mar!K197+Abr!K197+May!K197+Jun!K197+Jul!K197+Ago!K197+Set!K197+Oct!K197+Nov!K197+Dic!K197</f>
        <v>2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11</v>
      </c>
      <c r="U197" s="25">
        <f>+Ene!M197+Feb!M197+Mar!M197+Abr!M197+May!M197+Jun!M197+Jul!M197+Ago!M197+Set!M197+Oct!M197+Nov!M197+Dic!M197</f>
        <v>4</v>
      </c>
      <c r="V197" s="25">
        <f>+Ene!N197+Feb!N197+Mar!N197+Abr!N197+May!N197+Jun!N197+Jul!N197+Ago!N197+Set!N197+Oct!N197+Nov!N197+Dic!N197</f>
        <v>11</v>
      </c>
      <c r="W197" s="25">
        <f t="shared" si="31"/>
        <v>26</v>
      </c>
      <c r="X197" s="257">
        <v>61</v>
      </c>
      <c r="Y197" s="240">
        <f t="shared" si="32"/>
        <v>42.622950819672127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9</v>
      </c>
      <c r="AB197" s="25">
        <f>+Ene!Q197+Feb!Q197+Mar!Q197+Abr!Q197+May!Q197+Jun!Q197+Jul!Q197+Ago!Q197+Set!Q197+Oct!Q197+Nov!Q197+Dic!Q197</f>
        <v>15</v>
      </c>
      <c r="AC197" s="25">
        <f>+Ene!R197+Feb!R197+Mar!R197+Abr!R197+May!R197+Jun!R197+Jul!R197+Ago!R197+Set!R197+Oct!R197+Nov!R197+Dic!R197</f>
        <v>14</v>
      </c>
      <c r="AD197" s="25">
        <f t="shared" si="33"/>
        <v>38</v>
      </c>
      <c r="AE197" s="250">
        <v>61</v>
      </c>
      <c r="AF197" s="240">
        <f t="shared" si="34"/>
        <v>62.295081967213115</v>
      </c>
      <c r="AG197" s="26">
        <f>+Ene!S197+Feb!S197+Mar!S197+Abr!S197+May!S197+Jun!S197+Jul!S197+Ago!S197+Set!S197+Oct!S197+Nov!S197+Dic!S197</f>
        <v>1</v>
      </c>
      <c r="AH197" s="25">
        <f>+Ene!T197+Feb!T197+Mar!T197+Abr!T197+May!T197+Jun!T197+Jul!T197+Ago!T197+Set!T197+Oct!T197+Nov!T197+Dic!T197</f>
        <v>23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28</v>
      </c>
      <c r="AL197" s="250">
        <v>61</v>
      </c>
      <c r="AM197" s="240">
        <f t="shared" si="36"/>
        <v>45.901639344262293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1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50">
        <v>61</v>
      </c>
      <c r="AX197" s="240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0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0</v>
      </c>
      <c r="X198" s="257">
        <v>72.210002291075753</v>
      </c>
      <c r="Y198" s="240">
        <f t="shared" ref="Y198:Y261" si="43">IFERROR(W198/X198,0)*100</f>
        <v>0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8</v>
      </c>
      <c r="AB198" s="25">
        <f>+Ene!Q198+Feb!Q198+Mar!Q198+Abr!Q198+May!Q198+Jun!Q198+Jul!Q198+Ago!Q198+Set!Q198+Oct!Q198+Nov!Q198+Dic!Q198</f>
        <v>18</v>
      </c>
      <c r="AC198" s="25">
        <f>+Ene!R198+Feb!R198+Mar!R198+Abr!R198+May!R198+Jun!R198+Jul!R198+Ago!R198+Set!R198+Oct!R198+Nov!R198+Dic!R198</f>
        <v>8</v>
      </c>
      <c r="AD198" s="25">
        <f t="shared" ref="AD198:AD261" si="44">SUM(Z198:AC198)</f>
        <v>34</v>
      </c>
      <c r="AE198" s="250">
        <v>72.210002291075753</v>
      </c>
      <c r="AF198" s="240">
        <f t="shared" ref="AF198:AF261" si="45">IFERROR(AD198/AE198,0)*100</f>
        <v>47.084889795387767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1</v>
      </c>
      <c r="AL198" s="250">
        <v>72.210002291075753</v>
      </c>
      <c r="AM198" s="240">
        <f t="shared" ref="AM198:AM261" si="47">IFERROR(AK198/AL198,0)*100</f>
        <v>1.384849699864346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1</v>
      </c>
      <c r="Q199" s="234">
        <f>+Ene!K199+Feb!K199+Mar!K199+Abr!K199+May!K199+Jun!K199+Jul!K199+Ago!K199+Set!K199+Oct!K199+Nov!K199+Dic!K199</f>
        <v>1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5</v>
      </c>
      <c r="V199" s="25">
        <f>+Ene!N199+Feb!N199+Mar!N199+Abr!N199+May!N199+Jun!N199+Jul!N199+Ago!N199+Set!N199+Oct!N199+Nov!N199+Dic!N199</f>
        <v>1</v>
      </c>
      <c r="W199" s="25">
        <f t="shared" si="42"/>
        <v>7</v>
      </c>
      <c r="X199" s="257">
        <v>51.831614237443603</v>
      </c>
      <c r="Y199" s="240">
        <f t="shared" si="43"/>
        <v>13.505271064745539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5</v>
      </c>
      <c r="AB199" s="25">
        <f>+Ene!Q199+Feb!Q199+Mar!Q199+Abr!Q199+May!Q199+Jun!Q199+Jul!Q199+Ago!Q199+Set!Q199+Oct!Q199+Nov!Q199+Dic!Q199</f>
        <v>11</v>
      </c>
      <c r="AC199" s="25">
        <f>+Ene!R199+Feb!R199+Mar!R199+Abr!R199+May!R199+Jun!R199+Jul!R199+Ago!R199+Set!R199+Oct!R199+Nov!R199+Dic!R199</f>
        <v>6</v>
      </c>
      <c r="AD199" s="25">
        <f t="shared" si="44"/>
        <v>22</v>
      </c>
      <c r="AE199" s="250">
        <v>51.831614237443603</v>
      </c>
      <c r="AF199" s="240">
        <f t="shared" si="45"/>
        <v>42.445137632057403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1</v>
      </c>
      <c r="AL199" s="250">
        <v>51.831614237443603</v>
      </c>
      <c r="AM199" s="240">
        <f t="shared" si="47"/>
        <v>1.9293244378207914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3</v>
      </c>
      <c r="Q200" s="234">
        <f>+Ene!K200+Feb!K200+Mar!K200+Abr!K200+May!K200+Jun!K200+Jul!K200+Ago!K200+Set!K200+Oct!K200+Nov!K200+Dic!K200</f>
        <v>3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4</v>
      </c>
      <c r="U200" s="25">
        <f>+Ene!M200+Feb!M200+Mar!M200+Abr!M200+May!M200+Jun!M200+Jul!M200+Ago!M200+Set!M200+Oct!M200+Nov!M200+Dic!M200</f>
        <v>4</v>
      </c>
      <c r="V200" s="25">
        <f>+Ene!N200+Feb!N200+Mar!N200+Abr!N200+May!N200+Jun!N200+Jul!N200+Ago!N200+Set!N200+Oct!N200+Nov!N200+Dic!N200</f>
        <v>7</v>
      </c>
      <c r="W200" s="25">
        <f t="shared" si="42"/>
        <v>15</v>
      </c>
      <c r="X200" s="257">
        <v>50.936786385126425</v>
      </c>
      <c r="Y200" s="240">
        <f t="shared" si="43"/>
        <v>29.448265319659058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4</v>
      </c>
      <c r="AB200" s="25">
        <f>+Ene!Q200+Feb!Q200+Mar!Q200+Abr!Q200+May!Q200+Jun!Q200+Jul!Q200+Ago!Q200+Set!Q200+Oct!Q200+Nov!Q200+Dic!Q200</f>
        <v>15</v>
      </c>
      <c r="AC200" s="25">
        <f>+Ene!R200+Feb!R200+Mar!R200+Abr!R200+May!R200+Jun!R200+Jul!R200+Ago!R200+Set!R200+Oct!R200+Nov!R200+Dic!R200</f>
        <v>7</v>
      </c>
      <c r="AD200" s="25">
        <f t="shared" si="44"/>
        <v>26</v>
      </c>
      <c r="AE200" s="250">
        <v>50.936786385126425</v>
      </c>
      <c r="AF200" s="240">
        <f t="shared" si="45"/>
        <v>51.043659887409035</v>
      </c>
      <c r="AG200" s="26">
        <f>+Ene!S200+Feb!S200+Mar!S200+Abr!S200+May!S200+Jun!S200+Jul!S200+Ago!S200+Set!S200+Oct!S200+Nov!S200+Dic!S200</f>
        <v>0</v>
      </c>
      <c r="AH200" s="25">
        <f>+Ene!T200+Feb!T200+Mar!T200+Abr!T200+May!T200+Jun!T200+Jul!T200+Ago!T200+Set!T200+Oct!T200+Nov!T200+Dic!T200</f>
        <v>0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0</v>
      </c>
      <c r="AL200" s="250">
        <v>50.936786385126425</v>
      </c>
      <c r="AM200" s="240">
        <f t="shared" si="47"/>
        <v>0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50">
        <v>50.936786385126425</v>
      </c>
      <c r="AX200" s="240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6</v>
      </c>
      <c r="Q201" s="234">
        <f>+Ene!K201+Feb!K201+Mar!K201+Abr!K201+May!K201+Jun!K201+Jul!K201+Ago!K201+Set!K201+Oct!K201+Nov!K201+Dic!K201</f>
        <v>9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4</v>
      </c>
      <c r="U201" s="25">
        <f>+Ene!M201+Feb!M201+Mar!M201+Abr!M201+May!M201+Jun!M201+Jul!M201+Ago!M201+Set!M201+Oct!M201+Nov!M201+Dic!M201</f>
        <v>8</v>
      </c>
      <c r="V201" s="25">
        <f>+Ene!N201+Feb!N201+Mar!N201+Abr!N201+May!N201+Jun!N201+Jul!N201+Ago!N201+Set!N201+Oct!N201+Nov!N201+Dic!N201</f>
        <v>6</v>
      </c>
      <c r="W201" s="25">
        <f t="shared" si="42"/>
        <v>18</v>
      </c>
      <c r="X201" s="257">
        <v>46.348730258524931</v>
      </c>
      <c r="Y201" s="240">
        <f t="shared" si="43"/>
        <v>38.836015354895849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10</v>
      </c>
      <c r="AC201" s="25">
        <f>+Ene!R201+Feb!R201+Mar!R201+Abr!R201+May!R201+Jun!R201+Jul!R201+Ago!R201+Set!R201+Oct!R201+Nov!R201+Dic!R201</f>
        <v>3</v>
      </c>
      <c r="AD201" s="25">
        <f t="shared" si="44"/>
        <v>15</v>
      </c>
      <c r="AE201" s="250">
        <v>46.348730258524931</v>
      </c>
      <c r="AF201" s="240">
        <f t="shared" si="45"/>
        <v>32.363346129079872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50">
        <v>46.348730258524931</v>
      </c>
      <c r="AM201" s="240">
        <f t="shared" si="47"/>
        <v>0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14</v>
      </c>
      <c r="Q202" s="234">
        <f>+Ene!K202+Feb!K202+Mar!K202+Abr!K202+May!K202+Jun!K202+Jul!K202+Ago!K202+Set!K202+Oct!K202+Nov!K202+Dic!K202</f>
        <v>13</v>
      </c>
      <c r="R202" s="248">
        <v>37</v>
      </c>
      <c r="S202" s="249">
        <f t="shared" si="41"/>
        <v>35.135135135135137</v>
      </c>
      <c r="T202" s="25">
        <f>+Ene!L202+Feb!L202+Mar!L202+Abr!L202+May!L202+Jun!L202+Jul!L202+Ago!L202+Set!L202+Oct!L202+Nov!L202+Dic!L202</f>
        <v>12</v>
      </c>
      <c r="U202" s="25">
        <f>+Ene!M202+Feb!M202+Mar!M202+Abr!M202+May!M202+Jun!M202+Jul!M202+Ago!M202+Set!M202+Oct!M202+Nov!M202+Dic!M202</f>
        <v>10</v>
      </c>
      <c r="V202" s="25">
        <f>+Ene!N202+Feb!N202+Mar!N202+Abr!N202+May!N202+Jun!N202+Jul!N202+Ago!N202+Set!N202+Oct!N202+Nov!N202+Dic!N202</f>
        <v>15</v>
      </c>
      <c r="W202" s="25">
        <f t="shared" si="42"/>
        <v>37</v>
      </c>
      <c r="X202" s="257">
        <v>104</v>
      </c>
      <c r="Y202" s="240">
        <f t="shared" si="43"/>
        <v>35.57692307692308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12</v>
      </c>
      <c r="AB202" s="25">
        <f>+Ene!Q202+Feb!Q202+Mar!Q202+Abr!Q202+May!Q202+Jun!Q202+Jul!Q202+Ago!Q202+Set!Q202+Oct!Q202+Nov!Q202+Dic!Q202</f>
        <v>58</v>
      </c>
      <c r="AC202" s="25">
        <f>+Ene!R202+Feb!R202+Mar!R202+Abr!R202+May!R202+Jun!R202+Jul!R202+Ago!R202+Set!R202+Oct!R202+Nov!R202+Dic!R202</f>
        <v>46</v>
      </c>
      <c r="AD202" s="25">
        <f t="shared" si="44"/>
        <v>116</v>
      </c>
      <c r="AE202" s="250">
        <v>104</v>
      </c>
      <c r="AF202" s="240">
        <f t="shared" si="45"/>
        <v>111.53846153846155</v>
      </c>
      <c r="AG202" s="26">
        <f>+Ene!S202+Feb!S202+Mar!S202+Abr!S202+May!S202+Jun!S202+Jul!S202+Ago!S202+Set!S202+Oct!S202+Nov!S202+Dic!S202</f>
        <v>15</v>
      </c>
      <c r="AH202" s="25">
        <f>+Ene!T202+Feb!T202+Mar!T202+Abr!T202+May!T202+Jun!T202+Jul!T202+Ago!T202+Set!T202+Oct!T202+Nov!T202+Dic!T202</f>
        <v>31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9</v>
      </c>
      <c r="AK202" s="25">
        <f t="shared" si="46"/>
        <v>55</v>
      </c>
      <c r="AL202" s="250">
        <v>104</v>
      </c>
      <c r="AM202" s="240">
        <f t="shared" si="47"/>
        <v>52.884615384615387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6</v>
      </c>
      <c r="AT202" s="25">
        <f>+Ene!Z202+Feb!Z202+Mar!Z202+Abr!Z202+May!Z202+Jun!Z202+Jul!Z202+Ago!Z202+Set!Z202+Oct!Z202+Nov!Z202+Dic!Z202</f>
        <v>13</v>
      </c>
      <c r="AU202" s="25">
        <f>+Ene!AA202+Feb!AA202+Mar!AA202+Abr!AA202+May!AA202+Jun!AA202+Jul!AA202+Ago!AA202+Set!AA202+Oct!AA202+Nov!AA202+Dic!AA202</f>
        <v>5</v>
      </c>
      <c r="AV202" s="26">
        <f t="shared" si="50"/>
        <v>24</v>
      </c>
      <c r="AW202" s="250">
        <v>104</v>
      </c>
      <c r="AX202" s="240">
        <f t="shared" si="51"/>
        <v>23.076923076923077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0</v>
      </c>
      <c r="Q203" s="234">
        <f>+Ene!K203+Feb!K203+Mar!K203+Abr!K203+May!K203+Jun!K203+Jul!K203+Ago!K203+Set!K203+Oct!K203+Nov!K203+Dic!K203</f>
        <v>1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7</v>
      </c>
      <c r="V203" s="25">
        <f>+Ene!N203+Feb!N203+Mar!N203+Abr!N203+May!N203+Jun!N203+Jul!N203+Ago!N203+Set!N203+Oct!N203+Nov!N203+Dic!N203</f>
        <v>0</v>
      </c>
      <c r="W203" s="25">
        <f t="shared" si="42"/>
        <v>11</v>
      </c>
      <c r="X203" s="257">
        <v>23.672948066975948</v>
      </c>
      <c r="Y203" s="240">
        <f t="shared" si="43"/>
        <v>46.466540495415245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8</v>
      </c>
      <c r="AC203" s="25">
        <f>+Ene!R203+Feb!R203+Mar!R203+Abr!R203+May!R203+Jun!R203+Jul!R203+Ago!R203+Set!R203+Oct!R203+Nov!R203+Dic!R203</f>
        <v>5</v>
      </c>
      <c r="AD203" s="25">
        <f t="shared" si="44"/>
        <v>14</v>
      </c>
      <c r="AE203" s="250">
        <v>23.672948066975948</v>
      </c>
      <c r="AF203" s="240">
        <f t="shared" si="45"/>
        <v>59.139233357801224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50">
        <v>23.672948066975948</v>
      </c>
      <c r="AM203" s="240">
        <f t="shared" si="47"/>
        <v>0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1</v>
      </c>
      <c r="Q204" s="234">
        <f>+Ene!K204+Feb!K204+Mar!K204+Abr!K204+May!K204+Jun!K204+Jul!K204+Ago!K204+Set!K204+Oct!K204+Nov!K204+Dic!K204</f>
        <v>1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3</v>
      </c>
      <c r="V204" s="25">
        <f>+Ene!N204+Feb!N204+Mar!N204+Abr!N204+May!N204+Jun!N204+Jul!N204+Ago!N204+Set!N204+Oct!N204+Nov!N204+Dic!N204</f>
        <v>0</v>
      </c>
      <c r="W204" s="25">
        <f t="shared" si="42"/>
        <v>3</v>
      </c>
      <c r="X204" s="257">
        <v>26.321799868692427</v>
      </c>
      <c r="Y204" s="240">
        <f t="shared" si="43"/>
        <v>11.397396891419453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2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2</v>
      </c>
      <c r="AD204" s="25">
        <f t="shared" si="44"/>
        <v>12</v>
      </c>
      <c r="AE204" s="250">
        <v>26.321799868692427</v>
      </c>
      <c r="AF204" s="240">
        <f t="shared" si="45"/>
        <v>45.58958756567781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50">
        <v>26.321799868692427</v>
      </c>
      <c r="AM204" s="240">
        <f t="shared" si="47"/>
        <v>0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1</v>
      </c>
      <c r="Q205" s="234">
        <f>+Ene!K205+Feb!K205+Mar!K205+Abr!K205+May!K205+Jun!K205+Jul!K205+Ago!K205+Set!K205+Oct!K205+Nov!K205+Dic!K205</f>
        <v>1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1</v>
      </c>
      <c r="W205" s="25">
        <f t="shared" si="42"/>
        <v>2</v>
      </c>
      <c r="X205" s="257">
        <v>28</v>
      </c>
      <c r="Y205" s="240">
        <f t="shared" si="43"/>
        <v>7.1428571428571423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2</v>
      </c>
      <c r="AD205" s="25">
        <f t="shared" si="44"/>
        <v>5</v>
      </c>
      <c r="AE205" s="250">
        <v>28</v>
      </c>
      <c r="AF205" s="240">
        <f t="shared" si="45"/>
        <v>17.857142857142858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6</v>
      </c>
      <c r="Q206" s="234">
        <f>+Ene!K206+Feb!K206+Mar!K206+Abr!K206+May!K206+Jun!K206+Jul!K206+Ago!K206+Set!K206+Oct!K206+Nov!K206+Dic!K206</f>
        <v>6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8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1</v>
      </c>
      <c r="W206" s="25">
        <f t="shared" si="42"/>
        <v>10</v>
      </c>
      <c r="X206" s="257">
        <v>40</v>
      </c>
      <c r="Y206" s="240">
        <f t="shared" si="43"/>
        <v>25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7</v>
      </c>
      <c r="AB206" s="25">
        <f>+Ene!Q206+Feb!Q206+Mar!Q206+Abr!Q206+May!Q206+Jun!Q206+Jul!Q206+Ago!Q206+Set!Q206+Oct!Q206+Nov!Q206+Dic!Q206</f>
        <v>13</v>
      </c>
      <c r="AC206" s="25">
        <f>+Ene!R206+Feb!R206+Mar!R206+Abr!R206+May!R206+Jun!R206+Jul!R206+Ago!R206+Set!R206+Oct!R206+Nov!R206+Dic!R206</f>
        <v>10</v>
      </c>
      <c r="AD206" s="25">
        <f t="shared" si="44"/>
        <v>30</v>
      </c>
      <c r="AE206" s="250">
        <v>40</v>
      </c>
      <c r="AF206" s="240">
        <f t="shared" si="45"/>
        <v>75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2</v>
      </c>
      <c r="Q207" s="234">
        <f>+Ene!K207+Feb!K207+Mar!K207+Abr!K207+May!K207+Jun!K207+Jul!K207+Ago!K207+Set!K207+Oct!K207+Nov!K207+Dic!K207</f>
        <v>1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5</v>
      </c>
      <c r="V207" s="25">
        <f>+Ene!N207+Feb!N207+Mar!N207+Abr!N207+May!N207+Jun!N207+Jul!N207+Ago!N207+Set!N207+Oct!N207+Nov!N207+Dic!N207</f>
        <v>1</v>
      </c>
      <c r="W207" s="25">
        <f t="shared" si="42"/>
        <v>7</v>
      </c>
      <c r="X207" s="257">
        <v>43.634673650719492</v>
      </c>
      <c r="Y207" s="240">
        <f t="shared" si="43"/>
        <v>16.042287965833285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5</v>
      </c>
      <c r="AC207" s="25">
        <f>+Ene!R207+Feb!R207+Mar!R207+Abr!R207+May!R207+Jun!R207+Jul!R207+Ago!R207+Set!R207+Oct!R207+Nov!R207+Dic!R207</f>
        <v>5</v>
      </c>
      <c r="AD207" s="25">
        <f t="shared" si="44"/>
        <v>10</v>
      </c>
      <c r="AE207" s="250">
        <v>43.634673650719492</v>
      </c>
      <c r="AF207" s="240">
        <f t="shared" si="45"/>
        <v>22.917554236904692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50">
        <v>43.634673650719492</v>
      </c>
      <c r="AM207" s="240">
        <f t="shared" si="47"/>
        <v>2.2917554236904691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20</v>
      </c>
      <c r="Q208" s="234">
        <f>+Ene!K208+Feb!K208+Mar!K208+Abr!K208+May!K208+Jun!K208+Jul!K208+Ago!K208+Set!K208+Oct!K208+Nov!K208+Dic!K208</f>
        <v>14</v>
      </c>
      <c r="R208" s="248">
        <v>70</v>
      </c>
      <c r="S208" s="249">
        <f t="shared" si="41"/>
        <v>20</v>
      </c>
      <c r="T208" s="25">
        <f>+Ene!L208+Feb!L208+Mar!L208+Abr!L208+May!L208+Jun!L208+Jul!L208+Ago!L208+Set!L208+Oct!L208+Nov!L208+Dic!L208</f>
        <v>17</v>
      </c>
      <c r="U208" s="25">
        <f>+Ene!M208+Feb!M208+Mar!M208+Abr!M208+May!M208+Jun!M208+Jul!M208+Ago!M208+Set!M208+Oct!M208+Nov!M208+Dic!M208</f>
        <v>18</v>
      </c>
      <c r="V208" s="25">
        <f>+Ene!N208+Feb!N208+Mar!N208+Abr!N208+May!N208+Jun!N208+Jul!N208+Ago!N208+Set!N208+Oct!N208+Nov!N208+Dic!N208</f>
        <v>17</v>
      </c>
      <c r="W208" s="25">
        <f t="shared" si="42"/>
        <v>52</v>
      </c>
      <c r="X208" s="257">
        <v>174</v>
      </c>
      <c r="Y208" s="240">
        <f t="shared" si="43"/>
        <v>29.885057471264371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21</v>
      </c>
      <c r="AB208" s="25">
        <f>+Ene!Q208+Feb!Q208+Mar!Q208+Abr!Q208+May!Q208+Jun!Q208+Jul!Q208+Ago!Q208+Set!Q208+Oct!Q208+Nov!Q208+Dic!Q208</f>
        <v>32</v>
      </c>
      <c r="AC208" s="25">
        <f>+Ene!R208+Feb!R208+Mar!R208+Abr!R208+May!R208+Jun!R208+Jul!R208+Ago!R208+Set!R208+Oct!R208+Nov!R208+Dic!R208</f>
        <v>32</v>
      </c>
      <c r="AD208" s="25">
        <f t="shared" si="44"/>
        <v>85</v>
      </c>
      <c r="AE208" s="250">
        <v>174</v>
      </c>
      <c r="AF208" s="240">
        <f t="shared" si="45"/>
        <v>48.850574712643677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8</v>
      </c>
      <c r="AP208" s="261">
        <f t="shared" si="48"/>
        <v>7.8203988244059452</v>
      </c>
      <c r="AQ208" s="17">
        <f>+Ene!X208+Feb!X208+Mar!X208+Abr!X208+May!X208+Jun!X208+Jul!X208+Ago!X208+Set!X208+Oct!X208+Nov!X208+Dic!X208</f>
        <v>8</v>
      </c>
      <c r="AR208" s="261">
        <f t="shared" si="49"/>
        <v>7.8203988244059452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7</v>
      </c>
      <c r="Q209" s="234">
        <f>+Ene!K209+Feb!K209+Mar!K209+Abr!K209+May!K209+Jun!K209+Jul!K209+Ago!K209+Set!K209+Oct!K209+Nov!K209+Dic!K209</f>
        <v>9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9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10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14</v>
      </c>
      <c r="AB209" s="25">
        <f>+Ene!Q209+Feb!Q209+Mar!Q209+Abr!Q209+May!Q209+Jun!Q209+Jul!Q209+Ago!Q209+Set!Q209+Oct!Q209+Nov!Q209+Dic!Q209</f>
        <v>9</v>
      </c>
      <c r="AC209" s="25">
        <f>+Ene!R209+Feb!R209+Mar!R209+Abr!R209+May!R209+Jun!R209+Jul!R209+Ago!R209+Set!R209+Oct!R209+Nov!R209+Dic!R209</f>
        <v>4</v>
      </c>
      <c r="AD209" s="25">
        <f t="shared" si="44"/>
        <v>27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57</v>
      </c>
      <c r="Q210" s="234">
        <f>+Ene!K210+Feb!K210+Mar!K210+Abr!K210+May!K210+Jun!K210+Jul!K210+Ago!K210+Set!K210+Oct!K210+Nov!K210+Dic!K210</f>
        <v>57</v>
      </c>
      <c r="R210" s="248">
        <v>337</v>
      </c>
      <c r="S210" s="249">
        <f t="shared" si="41"/>
        <v>16.913946587537094</v>
      </c>
      <c r="T210" s="25">
        <f>+Ene!L210+Feb!L210+Mar!L210+Abr!L210+May!L210+Jun!L210+Jul!L210+Ago!L210+Set!L210+Oct!L210+Nov!L210+Dic!L210</f>
        <v>37</v>
      </c>
      <c r="U210" s="25">
        <f>+Ene!M210+Feb!M210+Mar!M210+Abr!M210+May!M210+Jun!M210+Jul!M210+Ago!M210+Set!M210+Oct!M210+Nov!M210+Dic!M210</f>
        <v>31</v>
      </c>
      <c r="V210" s="25">
        <f>+Ene!N210+Feb!N210+Mar!N210+Abr!N210+May!N210+Jun!N210+Jul!N210+Ago!N210+Set!N210+Oct!N210+Nov!N210+Dic!N210</f>
        <v>30</v>
      </c>
      <c r="W210" s="25">
        <f t="shared" si="42"/>
        <v>98</v>
      </c>
      <c r="X210" s="257">
        <v>969</v>
      </c>
      <c r="Y210" s="240">
        <f t="shared" si="43"/>
        <v>10.113519091847266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61</v>
      </c>
      <c r="AB210" s="25">
        <f>+Ene!Q210+Feb!Q210+Mar!Q210+Abr!Q210+May!Q210+Jun!Q210+Jul!Q210+Ago!Q210+Set!Q210+Oct!Q210+Nov!Q210+Dic!Q210</f>
        <v>149</v>
      </c>
      <c r="AC210" s="25">
        <f>+Ene!R210+Feb!R210+Mar!R210+Abr!R210+May!R210+Jun!R210+Jul!R210+Ago!R210+Set!R210+Oct!R210+Nov!R210+Dic!R210</f>
        <v>93</v>
      </c>
      <c r="AD210" s="25">
        <f t="shared" si="44"/>
        <v>303</v>
      </c>
      <c r="AE210" s="250">
        <v>969</v>
      </c>
      <c r="AF210" s="240">
        <f t="shared" si="45"/>
        <v>31.269349845201237</v>
      </c>
      <c r="AG210" s="26">
        <f>+Ene!S210+Feb!S210+Mar!S210+Abr!S210+May!S210+Jun!S210+Jul!S210+Ago!S210+Set!S210+Oct!S210+Nov!S210+Dic!S210</f>
        <v>13</v>
      </c>
      <c r="AH210" s="25">
        <f>+Ene!T210+Feb!T210+Mar!T210+Abr!T210+May!T210+Jun!T210+Jul!T210+Ago!T210+Set!T210+Oct!T210+Nov!T210+Dic!T210</f>
        <v>23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5</v>
      </c>
      <c r="AK210" s="25">
        <f t="shared" si="46"/>
        <v>41</v>
      </c>
      <c r="AL210" s="250">
        <v>969</v>
      </c>
      <c r="AM210" s="240">
        <f t="shared" si="47"/>
        <v>4.2311661506707949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5</v>
      </c>
      <c r="AR210" s="261">
        <f t="shared" si="49"/>
        <v>0.75110589999986843</v>
      </c>
      <c r="AS210" s="25">
        <f>+Ene!Y210+Feb!Y210+Mar!Y210+Abr!Y210+May!Y210+Jun!Y210+Jul!Y210+Ago!Y210+Set!Y210+Oct!Y210+Nov!Y210+Dic!Y210</f>
        <v>3</v>
      </c>
      <c r="AT210" s="25">
        <f>+Ene!Z210+Feb!Z210+Mar!Z210+Abr!Z210+May!Z210+Jun!Z210+Jul!Z210+Ago!Z210+Set!Z210+Oct!Z210+Nov!Z210+Dic!Z210</f>
        <v>1</v>
      </c>
      <c r="AU210" s="25">
        <f>+Ene!AA210+Feb!AA210+Mar!AA210+Abr!AA210+May!AA210+Jun!AA210+Jul!AA210+Ago!AA210+Set!AA210+Oct!AA210+Nov!AA210+Dic!AA210</f>
        <v>1</v>
      </c>
      <c r="AV210" s="26">
        <f t="shared" si="50"/>
        <v>5</v>
      </c>
      <c r="AW210" s="250">
        <v>969</v>
      </c>
      <c r="AX210" s="240">
        <f t="shared" si="51"/>
        <v>0.51599587203302377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41</v>
      </c>
      <c r="Q211" s="234">
        <f>+Ene!K211+Feb!K211+Mar!K211+Abr!K211+May!K211+Jun!K211+Jul!K211+Ago!K211+Set!K211+Oct!K211+Nov!K211+Dic!K211</f>
        <v>33</v>
      </c>
      <c r="R211" s="248">
        <v>200</v>
      </c>
      <c r="S211" s="249">
        <f t="shared" si="41"/>
        <v>16.5</v>
      </c>
      <c r="T211" s="25">
        <f>+Ene!L211+Feb!L211+Mar!L211+Abr!L211+May!L211+Jun!L211+Jul!L211+Ago!L211+Set!L211+Oct!L211+Nov!L211+Dic!L211</f>
        <v>26</v>
      </c>
      <c r="U211" s="25">
        <f>+Ene!M211+Feb!M211+Mar!M211+Abr!M211+May!M211+Jun!M211+Jul!M211+Ago!M211+Set!M211+Oct!M211+Nov!M211+Dic!M211</f>
        <v>23</v>
      </c>
      <c r="V211" s="25">
        <f>+Ene!N211+Feb!N211+Mar!N211+Abr!N211+May!N211+Jun!N211+Jul!N211+Ago!N211+Set!N211+Oct!N211+Nov!N211+Dic!N211</f>
        <v>13</v>
      </c>
      <c r="W211" s="25">
        <f t="shared" si="42"/>
        <v>62</v>
      </c>
      <c r="X211" s="257">
        <v>581</v>
      </c>
      <c r="Y211" s="240">
        <f t="shared" si="43"/>
        <v>10.671256454388985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30</v>
      </c>
      <c r="AB211" s="25">
        <f>+Ene!Q211+Feb!Q211+Mar!Q211+Abr!Q211+May!Q211+Jun!Q211+Jul!Q211+Ago!Q211+Set!Q211+Oct!Q211+Nov!Q211+Dic!Q211</f>
        <v>52</v>
      </c>
      <c r="AC211" s="25">
        <f>+Ene!R211+Feb!R211+Mar!R211+Abr!R211+May!R211+Jun!R211+Jul!R211+Ago!R211+Set!R211+Oct!R211+Nov!R211+Dic!R211</f>
        <v>11</v>
      </c>
      <c r="AD211" s="25">
        <f t="shared" si="44"/>
        <v>93</v>
      </c>
      <c r="AE211" s="250">
        <v>581</v>
      </c>
      <c r="AF211" s="240">
        <f t="shared" si="45"/>
        <v>16.006884681583479</v>
      </c>
      <c r="AG211" s="26">
        <f>+Ene!S211+Feb!S211+Mar!S211+Abr!S211+May!S211+Jun!S211+Jul!S211+Ago!S211+Set!S211+Oct!S211+Nov!S211+Dic!S211</f>
        <v>2</v>
      </c>
      <c r="AH211" s="25">
        <f>+Ene!T211+Feb!T211+Mar!T211+Abr!T211+May!T211+Jun!T211+Jul!T211+Ago!T211+Set!T211+Oct!T211+Nov!T211+Dic!T211</f>
        <v>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0</v>
      </c>
      <c r="AK211" s="25">
        <f t="shared" si="46"/>
        <v>4</v>
      </c>
      <c r="AL211" s="250">
        <v>581</v>
      </c>
      <c r="AM211" s="240">
        <f t="shared" si="47"/>
        <v>0.6884681583476765</v>
      </c>
      <c r="AN211" s="266">
        <v>288.5617812022773</v>
      </c>
      <c r="AO211" s="230">
        <f>+Ene!W211+Feb!W211+Mar!W211+Abr!W211+May!W211+Jun!W211+Jul!W211+Ago!W211+Set!W211+Oct!W211+Nov!W211+Dic!W211</f>
        <v>9</v>
      </c>
      <c r="AP211" s="261">
        <f t="shared" si="48"/>
        <v>3.1189161511624928</v>
      </c>
      <c r="AQ211" s="17">
        <f>+Ene!X211+Feb!X211+Mar!X211+Abr!X211+May!X211+Jun!X211+Jul!X211+Ago!X211+Set!X211+Oct!X211+Nov!X211+Dic!X211</f>
        <v>29</v>
      </c>
      <c r="AR211" s="261">
        <f t="shared" si="49"/>
        <v>10.049840931523587</v>
      </c>
      <c r="AS211" s="25">
        <f>+Ene!Y211+Feb!Y211+Mar!Y211+Abr!Y211+May!Y211+Jun!Y211+Jul!Y211+Ago!Y211+Set!Y211+Oct!Y211+Nov!Y211+Dic!Y211</f>
        <v>0</v>
      </c>
      <c r="AT211" s="25">
        <f>+Ene!Z211+Feb!Z211+Mar!Z211+Abr!Z211+May!Z211+Jun!Z211+Jul!Z211+Ago!Z211+Set!Z211+Oct!Z211+Nov!Z211+Dic!Z211</f>
        <v>1</v>
      </c>
      <c r="AU211" s="25">
        <f>+Ene!AA211+Feb!AA211+Mar!AA211+Abr!AA211+May!AA211+Jun!AA211+Jul!AA211+Ago!AA211+Set!AA211+Oct!AA211+Nov!AA211+Dic!AA211</f>
        <v>0</v>
      </c>
      <c r="AV211" s="26">
        <f t="shared" si="50"/>
        <v>1</v>
      </c>
      <c r="AW211" s="250">
        <v>581</v>
      </c>
      <c r="AX211" s="240">
        <f t="shared" si="51"/>
        <v>0.17211703958691912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7</v>
      </c>
      <c r="Q212" s="234">
        <f>+Ene!K212+Feb!K212+Mar!K212+Abr!K212+May!K212+Jun!K212+Jul!K212+Ago!K212+Set!K212+Oct!K212+Nov!K212+Dic!K212</f>
        <v>6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7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8</v>
      </c>
      <c r="W212" s="25">
        <f t="shared" si="42"/>
        <v>17</v>
      </c>
      <c r="X212" s="257">
        <v>72</v>
      </c>
      <c r="Y212" s="240">
        <f t="shared" si="43"/>
        <v>23.611111111111111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1</v>
      </c>
      <c r="AB212" s="25">
        <f>+Ene!Q212+Feb!Q212+Mar!Q212+Abr!Q212+May!Q212+Jun!Q212+Jul!Q212+Ago!Q212+Set!Q212+Oct!Q212+Nov!Q212+Dic!Q212</f>
        <v>16</v>
      </c>
      <c r="AC212" s="25">
        <f>+Ene!R212+Feb!R212+Mar!R212+Abr!R212+May!R212+Jun!R212+Jul!R212+Ago!R212+Set!R212+Oct!R212+Nov!R212+Dic!R212</f>
        <v>13</v>
      </c>
      <c r="AD212" s="25">
        <f t="shared" si="44"/>
        <v>31</v>
      </c>
      <c r="AE212" s="250">
        <v>72</v>
      </c>
      <c r="AF212" s="240">
        <f t="shared" si="45"/>
        <v>43.055555555555557</v>
      </c>
      <c r="AG212" s="26">
        <f>+Ene!S212+Feb!S212+Mar!S212+Abr!S212+May!S212+Jun!S212+Jul!S212+Ago!S212+Set!S212+Oct!S212+Nov!S212+Dic!S212</f>
        <v>7</v>
      </c>
      <c r="AH212" s="25">
        <f>+Ene!T212+Feb!T212+Mar!T212+Abr!T212+May!T212+Jun!T212+Jul!T212+Ago!T212+Set!T212+Oct!T212+Nov!T212+Dic!T212</f>
        <v>12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20</v>
      </c>
      <c r="AL212" s="250">
        <v>72</v>
      </c>
      <c r="AM212" s="240">
        <f t="shared" si="47"/>
        <v>27.777777777777779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2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3</v>
      </c>
      <c r="AW212" s="250">
        <v>72</v>
      </c>
      <c r="AX212" s="240">
        <f t="shared" si="51"/>
        <v>4.1666666666666661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8</v>
      </c>
      <c r="Q213" s="234">
        <f>+Ene!K213+Feb!K213+Mar!K213+Abr!K213+May!K213+Jun!K213+Jul!K213+Ago!K213+Set!K213+Oct!K213+Nov!K213+Dic!K213</f>
        <v>9</v>
      </c>
      <c r="R213" s="248">
        <v>78</v>
      </c>
      <c r="S213" s="249">
        <f t="shared" si="41"/>
        <v>11.538461538461538</v>
      </c>
      <c r="T213" s="25">
        <f>+Ene!L213+Feb!L213+Mar!L213+Abr!L213+May!L213+Jun!L213+Jul!L213+Ago!L213+Set!L213+Oct!L213+Nov!L213+Dic!L213</f>
        <v>7</v>
      </c>
      <c r="U213" s="25">
        <f>+Ene!M213+Feb!M213+Mar!M213+Abr!M213+May!M213+Jun!M213+Jul!M213+Ago!M213+Set!M213+Oct!M213+Nov!M213+Dic!M213</f>
        <v>7</v>
      </c>
      <c r="V213" s="25">
        <f>+Ene!N213+Feb!N213+Mar!N213+Abr!N213+May!N213+Jun!N213+Jul!N213+Ago!N213+Set!N213+Oct!N213+Nov!N213+Dic!N213</f>
        <v>5</v>
      </c>
      <c r="W213" s="25">
        <f t="shared" si="42"/>
        <v>19</v>
      </c>
      <c r="X213" s="257">
        <v>218</v>
      </c>
      <c r="Y213" s="240">
        <f t="shared" si="43"/>
        <v>8.7155963302752291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4</v>
      </c>
      <c r="AB213" s="25">
        <f>+Ene!Q213+Feb!Q213+Mar!Q213+Abr!Q213+May!Q213+Jun!Q213+Jul!Q213+Ago!Q213+Set!Q213+Oct!Q213+Nov!Q213+Dic!Q213</f>
        <v>39</v>
      </c>
      <c r="AC213" s="25">
        <f>+Ene!R213+Feb!R213+Mar!R213+Abr!R213+May!R213+Jun!R213+Jul!R213+Ago!R213+Set!R213+Oct!R213+Nov!R213+Dic!R213</f>
        <v>17</v>
      </c>
      <c r="AD213" s="25">
        <f t="shared" si="44"/>
        <v>60</v>
      </c>
      <c r="AE213" s="250">
        <v>218</v>
      </c>
      <c r="AF213" s="240">
        <f t="shared" si="45"/>
        <v>27.522935779816514</v>
      </c>
      <c r="AG213" s="26">
        <f>+Ene!S213+Feb!S213+Mar!S213+Abr!S213+May!S213+Jun!S213+Jul!S213+Ago!S213+Set!S213+Oct!S213+Nov!S213+Dic!S213</f>
        <v>8</v>
      </c>
      <c r="AH213" s="25">
        <f>+Ene!T213+Feb!T213+Mar!T213+Abr!T213+May!T213+Jun!T213+Jul!T213+Ago!T213+Set!T213+Oct!T213+Nov!T213+Dic!T213</f>
        <v>22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31</v>
      </c>
      <c r="AL213" s="250">
        <v>218</v>
      </c>
      <c r="AM213" s="240">
        <f t="shared" si="47"/>
        <v>14.220183486238533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13</v>
      </c>
      <c r="AR213" s="261">
        <f t="shared" si="49"/>
        <v>12.740880954566567</v>
      </c>
      <c r="AS213" s="25">
        <f>+Ene!Y213+Feb!Y213+Mar!Y213+Abr!Y213+May!Y213+Jun!Y213+Jul!Y213+Ago!Y213+Set!Y213+Oct!Y213+Nov!Y213+Dic!Y213</f>
        <v>7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1</v>
      </c>
      <c r="AV213" s="26">
        <f t="shared" si="50"/>
        <v>13</v>
      </c>
      <c r="AW213" s="250">
        <v>218</v>
      </c>
      <c r="AX213" s="240">
        <f t="shared" si="51"/>
        <v>5.9633027522935782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5</v>
      </c>
      <c r="Q214" s="234">
        <f>+Ene!K214+Feb!K214+Mar!K214+Abr!K214+May!K214+Jun!K214+Jul!K214+Ago!K214+Set!K214+Oct!K214+Nov!K214+Dic!K214</f>
        <v>4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2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3</v>
      </c>
      <c r="W214" s="25">
        <f t="shared" si="42"/>
        <v>8</v>
      </c>
      <c r="X214" s="257">
        <v>49.291433863393031</v>
      </c>
      <c r="Y214" s="240">
        <f t="shared" si="43"/>
        <v>16.230000576106818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</v>
      </c>
      <c r="AB214" s="25">
        <f>+Ene!Q214+Feb!Q214+Mar!Q214+Abr!Q214+May!Q214+Jun!Q214+Jul!Q214+Ago!Q214+Set!Q214+Oct!Q214+Nov!Q214+Dic!Q214</f>
        <v>6</v>
      </c>
      <c r="AC214" s="25">
        <f>+Ene!R214+Feb!R214+Mar!R214+Abr!R214+May!R214+Jun!R214+Jul!R214+Ago!R214+Set!R214+Oct!R214+Nov!R214+Dic!R214</f>
        <v>2</v>
      </c>
      <c r="AD214" s="25">
        <f t="shared" si="44"/>
        <v>9</v>
      </c>
      <c r="AE214" s="250">
        <v>49.291433863393031</v>
      </c>
      <c r="AF214" s="240">
        <f t="shared" si="45"/>
        <v>18.25875064812017</v>
      </c>
      <c r="AG214" s="26">
        <f>+Ene!S214+Feb!S214+Mar!S214+Abr!S214+May!S214+Jun!S214+Jul!S214+Ago!S214+Set!S214+Oct!S214+Nov!S214+Dic!S214</f>
        <v>3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3</v>
      </c>
      <c r="AL214" s="250">
        <v>49.291433863393031</v>
      </c>
      <c r="AM214" s="240">
        <f t="shared" si="47"/>
        <v>6.0862502160400567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1</v>
      </c>
      <c r="Q215" s="234">
        <f>+Ene!K215+Feb!K215+Mar!K215+Abr!K215+May!K215+Jun!K215+Jul!K215+Ago!K215+Set!K215+Oct!K215+Nov!K215+Dic!K215</f>
        <v>1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3</v>
      </c>
      <c r="W215" s="25">
        <f t="shared" si="42"/>
        <v>4</v>
      </c>
      <c r="X215" s="257">
        <v>42</v>
      </c>
      <c r="Y215" s="240">
        <f t="shared" si="43"/>
        <v>9.5238095238095237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44"/>
        <v>4</v>
      </c>
      <c r="AE215" s="250">
        <v>42</v>
      </c>
      <c r="AF215" s="240">
        <f t="shared" si="45"/>
        <v>9.5238095238095237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2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6</v>
      </c>
      <c r="AK215" s="25">
        <f t="shared" si="46"/>
        <v>10</v>
      </c>
      <c r="AL215" s="250">
        <v>42</v>
      </c>
      <c r="AM215" s="240">
        <f t="shared" si="47"/>
        <v>23.809523809523807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1</v>
      </c>
      <c r="AV215" s="26">
        <f t="shared" si="50"/>
        <v>2</v>
      </c>
      <c r="AW215" s="250">
        <v>42</v>
      </c>
      <c r="AX215" s="240">
        <f t="shared" si="51"/>
        <v>4.7619047619047619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42"/>
        <v>3</v>
      </c>
      <c r="X216" s="257">
        <v>45</v>
      </c>
      <c r="Y216" s="240">
        <f t="shared" si="43"/>
        <v>6.666666666666667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1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4</v>
      </c>
      <c r="AE216" s="250">
        <v>45</v>
      </c>
      <c r="AF216" s="240">
        <f t="shared" si="45"/>
        <v>8.8888888888888893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50">
        <v>45</v>
      </c>
      <c r="AM216" s="240">
        <f t="shared" si="47"/>
        <v>4.4444444444444446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1</v>
      </c>
      <c r="Q217" s="234">
        <f>+Ene!K217+Feb!K217+Mar!K217+Abr!K217+May!K217+Jun!K217+Jul!K217+Ago!K217+Set!K217+Oct!K217+Nov!K217+Dic!K217</f>
        <v>1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4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1</v>
      </c>
      <c r="W217" s="25">
        <f t="shared" si="42"/>
        <v>6</v>
      </c>
      <c r="X217" s="257">
        <v>37</v>
      </c>
      <c r="Y217" s="240">
        <f t="shared" si="43"/>
        <v>16.216216216216218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2</v>
      </c>
      <c r="AB217" s="25">
        <f>+Ene!Q217+Feb!Q217+Mar!Q217+Abr!Q217+May!Q217+Jun!Q217+Jul!Q217+Ago!Q217+Set!Q217+Oct!Q217+Nov!Q217+Dic!Q217</f>
        <v>6</v>
      </c>
      <c r="AC217" s="25">
        <f>+Ene!R217+Feb!R217+Mar!R217+Abr!R217+May!R217+Jun!R217+Jul!R217+Ago!R217+Set!R217+Oct!R217+Nov!R217+Dic!R217</f>
        <v>4</v>
      </c>
      <c r="AD217" s="25">
        <f t="shared" si="44"/>
        <v>12</v>
      </c>
      <c r="AE217" s="250">
        <v>37</v>
      </c>
      <c r="AF217" s="240">
        <f t="shared" si="45"/>
        <v>32.432432432432435</v>
      </c>
      <c r="AG217" s="26">
        <f>+Ene!S217+Feb!S217+Mar!S217+Abr!S217+May!S217+Jun!S217+Jul!S217+Ago!S217+Set!S217+Oct!S217+Nov!S217+Dic!S217</f>
        <v>0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0</v>
      </c>
      <c r="AL217" s="250">
        <v>37</v>
      </c>
      <c r="AM217" s="240">
        <f t="shared" si="47"/>
        <v>0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50">
        <v>37</v>
      </c>
      <c r="AX217" s="240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3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5</v>
      </c>
      <c r="U218" s="25">
        <f>+Ene!M218+Feb!M218+Mar!M218+Abr!M218+May!M218+Jun!M218+Jul!M218+Ago!M218+Set!M218+Oct!M218+Nov!M218+Dic!M218</f>
        <v>5</v>
      </c>
      <c r="V218" s="25">
        <f>+Ene!N218+Feb!N218+Mar!N218+Abr!N218+May!N218+Jun!N218+Jul!N218+Ago!N218+Set!N218+Oct!N218+Nov!N218+Dic!N218</f>
        <v>2</v>
      </c>
      <c r="W218" s="25">
        <f t="shared" si="42"/>
        <v>12</v>
      </c>
      <c r="X218" s="257">
        <v>49.453755912182572</v>
      </c>
      <c r="Y218" s="240">
        <f t="shared" si="43"/>
        <v>24.265093274834335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5</v>
      </c>
      <c r="AB218" s="25">
        <f>+Ene!Q218+Feb!Q218+Mar!Q218+Abr!Q218+May!Q218+Jun!Q218+Jul!Q218+Ago!Q218+Set!Q218+Oct!Q218+Nov!Q218+Dic!Q218</f>
        <v>12</v>
      </c>
      <c r="AC218" s="25">
        <f>+Ene!R218+Feb!R218+Mar!R218+Abr!R218+May!R218+Jun!R218+Jul!R218+Ago!R218+Set!R218+Oct!R218+Nov!R218+Dic!R218</f>
        <v>3</v>
      </c>
      <c r="AD218" s="25">
        <f t="shared" si="44"/>
        <v>20</v>
      </c>
      <c r="AE218" s="250">
        <v>49.453755912182572</v>
      </c>
      <c r="AF218" s="240">
        <f t="shared" si="45"/>
        <v>40.441822124723892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50">
        <v>49.453755912182572</v>
      </c>
      <c r="AM218" s="240">
        <f t="shared" si="47"/>
        <v>0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2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2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1</v>
      </c>
      <c r="W219" s="25">
        <f t="shared" si="42"/>
        <v>4</v>
      </c>
      <c r="X219" s="257">
        <v>56.532783994981585</v>
      </c>
      <c r="Y219" s="240">
        <f t="shared" si="43"/>
        <v>7.0755404516343638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10</v>
      </c>
      <c r="AC219" s="25">
        <f>+Ene!R219+Feb!R219+Mar!R219+Abr!R219+May!R219+Jun!R219+Jul!R219+Ago!R219+Set!R219+Oct!R219+Nov!R219+Dic!R219</f>
        <v>4</v>
      </c>
      <c r="AD219" s="25">
        <f t="shared" si="44"/>
        <v>18</v>
      </c>
      <c r="AE219" s="250">
        <v>56.532783994981585</v>
      </c>
      <c r="AF219" s="240">
        <f t="shared" si="45"/>
        <v>31.839932032354639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0</v>
      </c>
      <c r="AP219" s="261">
        <f t="shared" si="48"/>
        <v>0</v>
      </c>
      <c r="AQ219" s="17">
        <f>+Ene!X219+Feb!X219+Mar!X219+Abr!X219+May!X219+Jun!X219+Jul!X219+Ago!X219+Set!X219+Oct!X219+Nov!X219+Dic!X219</f>
        <v>0</v>
      </c>
      <c r="AR219" s="26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5</v>
      </c>
      <c r="Q220" s="234">
        <f>+Ene!K220+Feb!K220+Mar!K220+Abr!K220+May!K220+Jun!K220+Jul!K220+Ago!K220+Set!K220+Oct!K220+Nov!K220+Dic!K220</f>
        <v>5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4</v>
      </c>
      <c r="U220" s="25">
        <f>+Ene!M220+Feb!M220+Mar!M220+Abr!M220+May!M220+Jun!M220+Jul!M220+Ago!M220+Set!M220+Oct!M220+Nov!M220+Dic!M220</f>
        <v>8</v>
      </c>
      <c r="V220" s="25">
        <f>+Ene!N220+Feb!N220+Mar!N220+Abr!N220+May!N220+Jun!N220+Jul!N220+Ago!N220+Set!N220+Oct!N220+Nov!N220+Dic!N220</f>
        <v>2</v>
      </c>
      <c r="W220" s="25">
        <f t="shared" si="42"/>
        <v>14</v>
      </c>
      <c r="X220" s="257">
        <v>45.648106876450058</v>
      </c>
      <c r="Y220" s="240">
        <f t="shared" si="43"/>
        <v>30.669398925769308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3</v>
      </c>
      <c r="AB220" s="25">
        <f>+Ene!Q220+Feb!Q220+Mar!Q220+Abr!Q220+May!Q220+Jun!Q220+Jul!Q220+Ago!Q220+Set!Q220+Oct!Q220+Nov!Q220+Dic!Q220</f>
        <v>36</v>
      </c>
      <c r="AC220" s="25">
        <f>+Ene!R220+Feb!R220+Mar!R220+Abr!R220+May!R220+Jun!R220+Jul!R220+Ago!R220+Set!R220+Oct!R220+Nov!R220+Dic!R220</f>
        <v>12</v>
      </c>
      <c r="AD220" s="25">
        <f t="shared" si="44"/>
        <v>51</v>
      </c>
      <c r="AE220" s="250">
        <v>45.648106876450058</v>
      </c>
      <c r="AF220" s="240">
        <f t="shared" si="45"/>
        <v>111.72423894387391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50">
        <v>45.648106876450058</v>
      </c>
      <c r="AM220" s="240">
        <f t="shared" si="47"/>
        <v>0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19</v>
      </c>
      <c r="Q221" s="234">
        <f>+Ene!K221+Feb!K221+Mar!K221+Abr!K221+May!K221+Jun!K221+Jul!K221+Ago!K221+Set!K221+Oct!K221+Nov!K221+Dic!K221</f>
        <v>15</v>
      </c>
      <c r="R221" s="248">
        <v>189</v>
      </c>
      <c r="S221" s="249">
        <f t="shared" si="41"/>
        <v>7.9365079365079358</v>
      </c>
      <c r="T221" s="25">
        <f>+Ene!L221+Feb!L221+Mar!L221+Abr!L221+May!L221+Jun!L221+Jul!L221+Ago!L221+Set!L221+Oct!L221+Nov!L221+Dic!L221</f>
        <v>24</v>
      </c>
      <c r="U221" s="25">
        <f>+Ene!M221+Feb!M221+Mar!M221+Abr!M221+May!M221+Jun!M221+Jul!M221+Ago!M221+Set!M221+Oct!M221+Nov!M221+Dic!M221</f>
        <v>12</v>
      </c>
      <c r="V221" s="25">
        <f>+Ene!N221+Feb!N221+Mar!N221+Abr!N221+May!N221+Jun!N221+Jul!N221+Ago!N221+Set!N221+Oct!N221+Nov!N221+Dic!N221</f>
        <v>13</v>
      </c>
      <c r="W221" s="25">
        <f t="shared" si="42"/>
        <v>49</v>
      </c>
      <c r="X221" s="257">
        <v>473</v>
      </c>
      <c r="Y221" s="240">
        <f t="shared" si="43"/>
        <v>10.359408033826638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21</v>
      </c>
      <c r="AB221" s="25">
        <f>+Ene!Q221+Feb!Q221+Mar!Q221+Abr!Q221+May!Q221+Jun!Q221+Jul!Q221+Ago!Q221+Set!Q221+Oct!Q221+Nov!Q221+Dic!Q221</f>
        <v>78</v>
      </c>
      <c r="AC221" s="25">
        <f>+Ene!R221+Feb!R221+Mar!R221+Abr!R221+May!R221+Jun!R221+Jul!R221+Ago!R221+Set!R221+Oct!R221+Nov!R221+Dic!R221</f>
        <v>58</v>
      </c>
      <c r="AD221" s="25">
        <f t="shared" si="44"/>
        <v>157</v>
      </c>
      <c r="AE221" s="250">
        <v>473</v>
      </c>
      <c r="AF221" s="240">
        <f t="shared" si="45"/>
        <v>33.192389006342495</v>
      </c>
      <c r="AG221" s="26">
        <f>+Ene!S221+Feb!S221+Mar!S221+Abr!S221+May!S221+Jun!S221+Jul!S221+Ago!S221+Set!S221+Oct!S221+Nov!S221+Dic!S221</f>
        <v>0</v>
      </c>
      <c r="AH221" s="25">
        <f>+Ene!T221+Feb!T221+Mar!T221+Abr!T221+May!T221+Jun!T221+Jul!T221+Ago!T221+Set!T221+Oct!T221+Nov!T221+Dic!T221</f>
        <v>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46"/>
        <v>9</v>
      </c>
      <c r="AL221" s="250">
        <v>473</v>
      </c>
      <c r="AM221" s="240">
        <f t="shared" si="47"/>
        <v>1.9027484143763214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2</v>
      </c>
      <c r="AU221" s="25">
        <f>+Ene!AA221+Feb!AA221+Mar!AA221+Abr!AA221+May!AA221+Jun!AA221+Jul!AA221+Ago!AA221+Set!AA221+Oct!AA221+Nov!AA221+Dic!AA221</f>
        <v>2</v>
      </c>
      <c r="AV221" s="26">
        <f t="shared" si="50"/>
        <v>5</v>
      </c>
      <c r="AW221" s="250">
        <v>473</v>
      </c>
      <c r="AX221" s="240">
        <f t="shared" si="51"/>
        <v>1.0570824524312896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1</v>
      </c>
      <c r="Q222" s="234">
        <f>+Ene!K222+Feb!K222+Mar!K222+Abr!K222+May!K222+Jun!K222+Jul!K222+Ago!K222+Set!K222+Oct!K222+Nov!K222+Dic!K222</f>
        <v>1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1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4</v>
      </c>
      <c r="W222" s="25">
        <f t="shared" si="42"/>
        <v>8</v>
      </c>
      <c r="X222" s="257">
        <v>40.573199781852608</v>
      </c>
      <c r="Y222" s="240">
        <f t="shared" si="43"/>
        <v>19.71744906246759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5</v>
      </c>
      <c r="AC222" s="25">
        <f>+Ene!R222+Feb!R222+Mar!R222+Abr!R222+May!R222+Jun!R222+Jul!R222+Ago!R222+Set!R222+Oct!R222+Nov!R222+Dic!R222</f>
        <v>6</v>
      </c>
      <c r="AD222" s="25">
        <f t="shared" si="44"/>
        <v>12</v>
      </c>
      <c r="AE222" s="250">
        <v>40.573199781852608</v>
      </c>
      <c r="AF222" s="240">
        <f t="shared" si="45"/>
        <v>29.576173593701387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50">
        <v>40.573199781852608</v>
      </c>
      <c r="AM222" s="240">
        <f t="shared" si="47"/>
        <v>0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66</v>
      </c>
      <c r="Q223" s="234">
        <f>+Ene!K223+Feb!K223+Mar!K223+Abr!K223+May!K223+Jun!K223+Jul!K223+Ago!K223+Set!K223+Oct!K223+Nov!K223+Dic!K223</f>
        <v>68</v>
      </c>
      <c r="R223" s="248">
        <v>198</v>
      </c>
      <c r="S223" s="249">
        <f t="shared" si="41"/>
        <v>34.343434343434339</v>
      </c>
      <c r="T223" s="25">
        <f>+Ene!L223+Feb!L223+Mar!L223+Abr!L223+May!L223+Jun!L223+Jul!L223+Ago!L223+Set!L223+Oct!L223+Nov!L223+Dic!L223</f>
        <v>49</v>
      </c>
      <c r="U223" s="25">
        <f>+Ene!M223+Feb!M223+Mar!M223+Abr!M223+May!M223+Jun!M223+Jul!M223+Ago!M223+Set!M223+Oct!M223+Nov!M223+Dic!M223</f>
        <v>34</v>
      </c>
      <c r="V223" s="25">
        <f>+Ene!N223+Feb!N223+Mar!N223+Abr!N223+May!N223+Jun!N223+Jul!N223+Ago!N223+Set!N223+Oct!N223+Nov!N223+Dic!N223</f>
        <v>28</v>
      </c>
      <c r="W223" s="25">
        <f t="shared" si="42"/>
        <v>111</v>
      </c>
      <c r="X223" s="257">
        <v>646</v>
      </c>
      <c r="Y223" s="240">
        <f t="shared" si="43"/>
        <v>17.182662538699692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58</v>
      </c>
      <c r="AB223" s="25">
        <f>+Ene!Q223+Feb!Q223+Mar!Q223+Abr!Q223+May!Q223+Jun!Q223+Jul!Q223+Ago!Q223+Set!Q223+Oct!Q223+Nov!Q223+Dic!Q223</f>
        <v>127</v>
      </c>
      <c r="AC223" s="25">
        <f>+Ene!R223+Feb!R223+Mar!R223+Abr!R223+May!R223+Jun!R223+Jul!R223+Ago!R223+Set!R223+Oct!R223+Nov!R223+Dic!R223</f>
        <v>84</v>
      </c>
      <c r="AD223" s="25">
        <f t="shared" si="44"/>
        <v>269</v>
      </c>
      <c r="AE223" s="250">
        <v>646</v>
      </c>
      <c r="AF223" s="240">
        <f t="shared" si="45"/>
        <v>41.640866873065015</v>
      </c>
      <c r="AG223" s="26">
        <f>+Ene!S223+Feb!S223+Mar!S223+Abr!S223+May!S223+Jun!S223+Jul!S223+Ago!S223+Set!S223+Oct!S223+Nov!S223+Dic!S223</f>
        <v>85</v>
      </c>
      <c r="AH223" s="25">
        <f>+Ene!T223+Feb!T223+Mar!T223+Abr!T223+May!T223+Jun!T223+Jul!T223+Ago!T223+Set!T223+Oct!T223+Nov!T223+Dic!T223</f>
        <v>79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2</v>
      </c>
      <c r="AK223" s="25">
        <f t="shared" si="46"/>
        <v>166</v>
      </c>
      <c r="AL223" s="250">
        <v>646</v>
      </c>
      <c r="AM223" s="240">
        <f t="shared" si="47"/>
        <v>25.696594427244584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6</v>
      </c>
      <c r="AT223" s="25">
        <f>+Ene!Z223+Feb!Z223+Mar!Z223+Abr!Z223+May!Z223+Jun!Z223+Jul!Z223+Ago!Z223+Set!Z223+Oct!Z223+Nov!Z223+Dic!Z223</f>
        <v>3</v>
      </c>
      <c r="AU223" s="25">
        <f>+Ene!AA223+Feb!AA223+Mar!AA223+Abr!AA223+May!AA223+Jun!AA223+Jul!AA223+Ago!AA223+Set!AA223+Oct!AA223+Nov!AA223+Dic!AA223</f>
        <v>2</v>
      </c>
      <c r="AV223" s="26">
        <f t="shared" si="50"/>
        <v>11</v>
      </c>
      <c r="AW223" s="250">
        <v>646</v>
      </c>
      <c r="AX223" s="240">
        <f t="shared" si="51"/>
        <v>1.7027863777089782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4</v>
      </c>
      <c r="Q224" s="234">
        <f>+Ene!K224+Feb!K224+Mar!K224+Abr!K224+May!K224+Jun!K224+Jul!K224+Ago!K224+Set!K224+Oct!K224+Nov!K224+Dic!K224</f>
        <v>5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5</v>
      </c>
      <c r="U224" s="25">
        <f>+Ene!M224+Feb!M224+Mar!M224+Abr!M224+May!M224+Jun!M224+Jul!M224+Ago!M224+Set!M224+Oct!M224+Nov!M224+Dic!M224</f>
        <v>5</v>
      </c>
      <c r="V224" s="25">
        <f>+Ene!N224+Feb!N224+Mar!N224+Abr!N224+May!N224+Jun!N224+Jul!N224+Ago!N224+Set!N224+Oct!N224+Nov!N224+Dic!N224</f>
        <v>7</v>
      </c>
      <c r="W224" s="25">
        <f t="shared" si="42"/>
        <v>17</v>
      </c>
      <c r="X224" s="257">
        <v>65</v>
      </c>
      <c r="Y224" s="240">
        <f t="shared" si="43"/>
        <v>26.153846153846157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4</v>
      </c>
      <c r="AB224" s="25">
        <f>+Ene!Q224+Feb!Q224+Mar!Q224+Abr!Q224+May!Q224+Jun!Q224+Jul!Q224+Ago!Q224+Set!Q224+Oct!Q224+Nov!Q224+Dic!Q224</f>
        <v>19</v>
      </c>
      <c r="AC224" s="25">
        <f>+Ene!R224+Feb!R224+Mar!R224+Abr!R224+May!R224+Jun!R224+Jul!R224+Ago!R224+Set!R224+Oct!R224+Nov!R224+Dic!R224</f>
        <v>2</v>
      </c>
      <c r="AD224" s="25">
        <f t="shared" si="44"/>
        <v>25</v>
      </c>
      <c r="AE224" s="250">
        <v>65</v>
      </c>
      <c r="AF224" s="240">
        <f t="shared" si="45"/>
        <v>38.461538461538467</v>
      </c>
      <c r="AG224" s="26">
        <f>+Ene!S224+Feb!S224+Mar!S224+Abr!S224+May!S224+Jun!S224+Jul!S224+Ago!S224+Set!S224+Oct!S224+Nov!S224+Dic!S224</f>
        <v>6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6</v>
      </c>
      <c r="AL224" s="250">
        <v>65</v>
      </c>
      <c r="AM224" s="240">
        <f t="shared" si="47"/>
        <v>9.2307692307692317</v>
      </c>
      <c r="AN224" s="266">
        <v>40.539408289507215</v>
      </c>
      <c r="AO224" s="230">
        <f>+Ene!W224+Feb!W224+Mar!W224+Abr!W224+May!W224+Jun!W224+Jul!W224+Ago!W224+Set!W224+Oct!W224+Nov!W224+Dic!W224</f>
        <v>0</v>
      </c>
      <c r="AP224" s="261">
        <f t="shared" si="48"/>
        <v>0</v>
      </c>
      <c r="AQ224" s="17">
        <f>+Ene!X224+Feb!X224+Mar!X224+Abr!X224+May!X224+Jun!X224+Jul!X224+Ago!X224+Set!X224+Oct!X224+Nov!X224+Dic!X224</f>
        <v>1</v>
      </c>
      <c r="AR224" s="261">
        <f t="shared" si="49"/>
        <v>2.4667355597758669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50">
        <v>65</v>
      </c>
      <c r="AX224" s="240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5</v>
      </c>
      <c r="Q225" s="234">
        <f>+Ene!K225+Feb!K225+Mar!K225+Abr!K225+May!K225+Jun!K225+Jul!K225+Ago!K225+Set!K225+Oct!K225+Nov!K225+Dic!K225</f>
        <v>2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3</v>
      </c>
      <c r="V225" s="25">
        <f>+Ene!N225+Feb!N225+Mar!N225+Abr!N225+May!N225+Jun!N225+Jul!N225+Ago!N225+Set!N225+Oct!N225+Nov!N225+Dic!N225</f>
        <v>2</v>
      </c>
      <c r="W225" s="25">
        <f t="shared" si="42"/>
        <v>7</v>
      </c>
      <c r="X225" s="257">
        <v>37</v>
      </c>
      <c r="Y225" s="240">
        <f t="shared" si="43"/>
        <v>18.918918918918919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3</v>
      </c>
      <c r="AB225" s="25">
        <f>+Ene!Q225+Feb!Q225+Mar!Q225+Abr!Q225+May!Q225+Jun!Q225+Jul!Q225+Ago!Q225+Set!Q225+Oct!Q225+Nov!Q225+Dic!Q225</f>
        <v>13</v>
      </c>
      <c r="AC225" s="25">
        <f>+Ene!R225+Feb!R225+Mar!R225+Abr!R225+May!R225+Jun!R225+Jul!R225+Ago!R225+Set!R225+Oct!R225+Nov!R225+Dic!R225</f>
        <v>8</v>
      </c>
      <c r="AD225" s="25">
        <f t="shared" si="44"/>
        <v>24</v>
      </c>
      <c r="AE225" s="250">
        <v>37</v>
      </c>
      <c r="AF225" s="240">
        <f t="shared" si="45"/>
        <v>64.86486486486487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0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0</v>
      </c>
      <c r="W226" s="25">
        <f t="shared" si="42"/>
        <v>1</v>
      </c>
      <c r="X226" s="257">
        <v>31.747372473864782</v>
      </c>
      <c r="Y226" s="240">
        <f t="shared" si="43"/>
        <v>3.1498669718989332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1</v>
      </c>
      <c r="AD226" s="25">
        <f t="shared" si="44"/>
        <v>5</v>
      </c>
      <c r="AE226" s="250">
        <v>31.747372473864782</v>
      </c>
      <c r="AF226" s="240">
        <f t="shared" si="45"/>
        <v>15.749334859494665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106</v>
      </c>
      <c r="Q227" s="234">
        <f>+Ene!K227+Feb!K227+Mar!K227+Abr!K227+May!K227+Jun!K227+Jul!K227+Ago!K227+Set!K227+Oct!K227+Nov!K227+Dic!K227</f>
        <v>112</v>
      </c>
      <c r="R227" s="248">
        <v>285</v>
      </c>
      <c r="S227" s="249">
        <f t="shared" si="41"/>
        <v>39.298245614035089</v>
      </c>
      <c r="T227" s="25">
        <f>+Ene!L227+Feb!L227+Mar!L227+Abr!L227+May!L227+Jun!L227+Jul!L227+Ago!L227+Set!L227+Oct!L227+Nov!L227+Dic!L227</f>
        <v>73</v>
      </c>
      <c r="U227" s="25">
        <f>+Ene!M227+Feb!M227+Mar!M227+Abr!M227+May!M227+Jun!M227+Jul!M227+Ago!M227+Set!M227+Oct!M227+Nov!M227+Dic!M227</f>
        <v>58</v>
      </c>
      <c r="V227" s="25">
        <f>+Ene!N227+Feb!N227+Mar!N227+Abr!N227+May!N227+Jun!N227+Jul!N227+Ago!N227+Set!N227+Oct!N227+Nov!N227+Dic!N227</f>
        <v>48</v>
      </c>
      <c r="W227" s="25">
        <f t="shared" si="42"/>
        <v>179</v>
      </c>
      <c r="X227" s="257">
        <v>830</v>
      </c>
      <c r="Y227" s="240">
        <f t="shared" si="43"/>
        <v>21.566265060240962</v>
      </c>
      <c r="Z227" s="26">
        <f>+Ene!O227+Feb!O227+Mar!O227+Abr!O227+May!O227+Jun!O227+Jul!O227+Ago!O227+Set!O227+Oct!O227+Nov!O227+Dic!O227</f>
        <v>2</v>
      </c>
      <c r="AA227" s="25">
        <f>+Ene!P227+Feb!P227+Mar!P227+Abr!P227+May!P227+Jun!P227+Jul!P227+Ago!P227+Set!P227+Oct!P227+Nov!P227+Dic!P227</f>
        <v>114</v>
      </c>
      <c r="AB227" s="25">
        <f>+Ene!Q227+Feb!Q227+Mar!Q227+Abr!Q227+May!Q227+Jun!Q227+Jul!Q227+Ago!Q227+Set!Q227+Oct!Q227+Nov!Q227+Dic!Q227</f>
        <v>184</v>
      </c>
      <c r="AC227" s="25">
        <f>+Ene!R227+Feb!R227+Mar!R227+Abr!R227+May!R227+Jun!R227+Jul!R227+Ago!R227+Set!R227+Oct!R227+Nov!R227+Dic!R227</f>
        <v>47</v>
      </c>
      <c r="AD227" s="25">
        <f t="shared" si="44"/>
        <v>347</v>
      </c>
      <c r="AE227" s="250">
        <v>830</v>
      </c>
      <c r="AF227" s="240">
        <f t="shared" si="45"/>
        <v>41.807228915662655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0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0</v>
      </c>
      <c r="AL227" s="250">
        <v>830</v>
      </c>
      <c r="AM227" s="240">
        <f t="shared" si="47"/>
        <v>0</v>
      </c>
      <c r="AN227" s="266">
        <v>583.86656608350165</v>
      </c>
      <c r="AO227" s="230">
        <f>+Ene!W227+Feb!W227+Mar!W227+Abr!W227+May!W227+Jun!W227+Jul!W227+Ago!W227+Set!W227+Oct!W227+Nov!W227+Dic!W227</f>
        <v>132</v>
      </c>
      <c r="AP227" s="261">
        <f t="shared" si="48"/>
        <v>22.607905242021005</v>
      </c>
      <c r="AQ227" s="17">
        <f>+Ene!X227+Feb!X227+Mar!X227+Abr!X227+May!X227+Jun!X227+Jul!X227+Ago!X227+Set!X227+Oct!X227+Nov!X227+Dic!X227</f>
        <v>129</v>
      </c>
      <c r="AR227" s="261">
        <f t="shared" si="49"/>
        <v>22.094089213793254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9</v>
      </c>
      <c r="Q228" s="234">
        <f>+Ene!K228+Feb!K228+Mar!K228+Abr!K228+May!K228+Jun!K228+Jul!K228+Ago!K228+Set!K228+Oct!K228+Nov!K228+Dic!K228</f>
        <v>5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14</v>
      </c>
      <c r="U228" s="25">
        <f>+Ene!M228+Feb!M228+Mar!M228+Abr!M228+May!M228+Jun!M228+Jul!M228+Ago!M228+Set!M228+Oct!M228+Nov!M228+Dic!M228</f>
        <v>2</v>
      </c>
      <c r="V228" s="25">
        <f>+Ene!N228+Feb!N228+Mar!N228+Abr!N228+May!N228+Jun!N228+Jul!N228+Ago!N228+Set!N228+Oct!N228+Nov!N228+Dic!N228</f>
        <v>6</v>
      </c>
      <c r="W228" s="25">
        <f t="shared" si="42"/>
        <v>22</v>
      </c>
      <c r="X228" s="257">
        <v>59</v>
      </c>
      <c r="Y228" s="240">
        <f t="shared" si="43"/>
        <v>37.288135593220339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8</v>
      </c>
      <c r="AB228" s="25">
        <f>+Ene!Q228+Feb!Q228+Mar!Q228+Abr!Q228+May!Q228+Jun!Q228+Jul!Q228+Ago!Q228+Set!Q228+Oct!Q228+Nov!Q228+Dic!Q228</f>
        <v>30</v>
      </c>
      <c r="AC228" s="25">
        <f>+Ene!R228+Feb!R228+Mar!R228+Abr!R228+May!R228+Jun!R228+Jul!R228+Ago!R228+Set!R228+Oct!R228+Nov!R228+Dic!R228</f>
        <v>9</v>
      </c>
      <c r="AD228" s="25">
        <f t="shared" si="44"/>
        <v>47</v>
      </c>
      <c r="AE228" s="250">
        <v>59</v>
      </c>
      <c r="AF228" s="240">
        <f t="shared" si="45"/>
        <v>79.66101694915254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6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3</v>
      </c>
      <c r="Q229" s="234">
        <f>+Ene!K229+Feb!K229+Mar!K229+Abr!K229+May!K229+Jun!K229+Jul!K229+Ago!K229+Set!K229+Oct!K229+Nov!K229+Dic!K229</f>
        <v>3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12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6</v>
      </c>
      <c r="W229" s="25">
        <f t="shared" si="42"/>
        <v>27</v>
      </c>
      <c r="X229" s="257">
        <v>36.268454070043148</v>
      </c>
      <c r="Y229" s="240">
        <f t="shared" si="43"/>
        <v>74.444860395363079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7</v>
      </c>
      <c r="AB229" s="25">
        <f>+Ene!Q229+Feb!Q229+Mar!Q229+Abr!Q229+May!Q229+Jun!Q229+Jul!Q229+Ago!Q229+Set!Q229+Oct!Q229+Nov!Q229+Dic!Q229</f>
        <v>16</v>
      </c>
      <c r="AC229" s="25">
        <f>+Ene!R229+Feb!R229+Mar!R229+Abr!R229+May!R229+Jun!R229+Jul!R229+Ago!R229+Set!R229+Oct!R229+Nov!R229+Dic!R229</f>
        <v>21</v>
      </c>
      <c r="AD229" s="25">
        <f t="shared" si="44"/>
        <v>44</v>
      </c>
      <c r="AE229" s="250">
        <v>36.268454070043148</v>
      </c>
      <c r="AF229" s="240">
        <f t="shared" si="45"/>
        <v>121.31755027392501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5</v>
      </c>
      <c r="Q230" s="234">
        <f>+Ene!K230+Feb!K230+Mar!K230+Abr!K230+May!K230+Jun!K230+Jul!K230+Ago!K230+Set!K230+Oct!K230+Nov!K230+Dic!K230</f>
        <v>7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3</v>
      </c>
      <c r="U230" s="25">
        <f>+Ene!M230+Feb!M230+Mar!M230+Abr!M230+May!M230+Jun!M230+Jul!M230+Ago!M230+Set!M230+Oct!M230+Nov!M230+Dic!M230</f>
        <v>3</v>
      </c>
      <c r="V230" s="25">
        <f>+Ene!N230+Feb!N230+Mar!N230+Abr!N230+May!N230+Jun!N230+Jul!N230+Ago!N230+Set!N230+Oct!N230+Nov!N230+Dic!N230</f>
        <v>6</v>
      </c>
      <c r="W230" s="25">
        <f t="shared" si="42"/>
        <v>12</v>
      </c>
      <c r="X230" s="257">
        <v>36.304309737113158</v>
      </c>
      <c r="Y230" s="240">
        <f t="shared" si="43"/>
        <v>33.053926894339611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7</v>
      </c>
      <c r="AB230" s="25">
        <f>+Ene!Q230+Feb!Q230+Mar!Q230+Abr!Q230+May!Q230+Jun!Q230+Jul!Q230+Ago!Q230+Set!Q230+Oct!Q230+Nov!Q230+Dic!Q230</f>
        <v>9</v>
      </c>
      <c r="AC230" s="25">
        <f>+Ene!R230+Feb!R230+Mar!R230+Abr!R230+May!R230+Jun!R230+Jul!R230+Ago!R230+Set!R230+Oct!R230+Nov!R230+Dic!R230</f>
        <v>6</v>
      </c>
      <c r="AD230" s="25">
        <f t="shared" si="44"/>
        <v>22</v>
      </c>
      <c r="AE230" s="250">
        <v>36.304309737113158</v>
      </c>
      <c r="AF230" s="240">
        <f t="shared" si="45"/>
        <v>60.598865972955949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5</v>
      </c>
      <c r="Q231" s="234">
        <f>+Ene!K231+Feb!K231+Mar!K231+Abr!K231+May!K231+Jun!K231+Jul!K231+Ago!K231+Set!K231+Oct!K231+Nov!K231+Dic!K231</f>
        <v>5</v>
      </c>
      <c r="R231" s="248">
        <v>115</v>
      </c>
      <c r="S231" s="249">
        <f t="shared" si="41"/>
        <v>4.3478260869565215</v>
      </c>
      <c r="T231" s="25">
        <f>+Ene!L231+Feb!L231+Mar!L231+Abr!L231+May!L231+Jun!L231+Jul!L231+Ago!L231+Set!L231+Oct!L231+Nov!L231+Dic!L231</f>
        <v>2</v>
      </c>
      <c r="U231" s="25">
        <f>+Ene!M231+Feb!M231+Mar!M231+Abr!M231+May!M231+Jun!M231+Jul!M231+Ago!M231+Set!M231+Oct!M231+Nov!M231+Dic!M231</f>
        <v>7</v>
      </c>
      <c r="V231" s="25">
        <f>+Ene!N231+Feb!N231+Mar!N231+Abr!N231+May!N231+Jun!N231+Jul!N231+Ago!N231+Set!N231+Oct!N231+Nov!N231+Dic!N231</f>
        <v>4</v>
      </c>
      <c r="W231" s="25">
        <f t="shared" si="42"/>
        <v>13</v>
      </c>
      <c r="X231" s="257">
        <v>350</v>
      </c>
      <c r="Y231" s="240">
        <f t="shared" si="43"/>
        <v>3.7142857142857144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4</v>
      </c>
      <c r="AB231" s="25">
        <f>+Ene!Q231+Feb!Q231+Mar!Q231+Abr!Q231+May!Q231+Jun!Q231+Jul!Q231+Ago!Q231+Set!Q231+Oct!Q231+Nov!Q231+Dic!Q231</f>
        <v>26</v>
      </c>
      <c r="AC231" s="25">
        <f>+Ene!R231+Feb!R231+Mar!R231+Abr!R231+May!R231+Jun!R231+Jul!R231+Ago!R231+Set!R231+Oct!R231+Nov!R231+Dic!R231</f>
        <v>12</v>
      </c>
      <c r="AD231" s="25">
        <f t="shared" si="44"/>
        <v>42</v>
      </c>
      <c r="AE231" s="250">
        <v>350</v>
      </c>
      <c r="AF231" s="240">
        <f t="shared" si="45"/>
        <v>12</v>
      </c>
      <c r="AG231" s="26">
        <f>+Ene!S231+Feb!S231+Mar!S231+Abr!S231+May!S231+Jun!S231+Jul!S231+Ago!S231+Set!S231+Oct!S231+Nov!S231+Dic!S231</f>
        <v>0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0</v>
      </c>
      <c r="AK231" s="25">
        <f t="shared" si="46"/>
        <v>0</v>
      </c>
      <c r="AL231" s="250">
        <v>350</v>
      </c>
      <c r="AM231" s="240">
        <f t="shared" si="47"/>
        <v>0</v>
      </c>
      <c r="AN231" s="266">
        <v>149.25108988741997</v>
      </c>
      <c r="AO231" s="230">
        <f>+Ene!W231+Feb!W231+Mar!W231+Abr!W231+May!W231+Jun!W231+Jul!W231+Ago!W231+Set!W231+Oct!W231+Nov!W231+Dic!W231</f>
        <v>2</v>
      </c>
      <c r="AP231" s="261">
        <f t="shared" si="48"/>
        <v>1.3400237154104531</v>
      </c>
      <c r="AQ231" s="17">
        <f>+Ene!X231+Feb!X231+Mar!X231+Abr!X231+May!X231+Jun!X231+Jul!X231+Ago!X231+Set!X231+Oct!X231+Nov!X231+Dic!X231</f>
        <v>2</v>
      </c>
      <c r="AR231" s="261">
        <f t="shared" si="49"/>
        <v>1.3400237154104531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1</v>
      </c>
      <c r="Q232" s="234">
        <f>+Ene!K232+Feb!K232+Mar!K232+Abr!K232+May!K232+Jun!K232+Jul!K232+Ago!K232+Set!K232+Oct!K232+Nov!K232+Dic!K232</f>
        <v>0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2</v>
      </c>
      <c r="V232" s="25">
        <f>+Ene!N232+Feb!N232+Mar!N232+Abr!N232+May!N232+Jun!N232+Jul!N232+Ago!N232+Set!N232+Oct!N232+Nov!N232+Dic!N232</f>
        <v>2</v>
      </c>
      <c r="W232" s="25">
        <f t="shared" si="42"/>
        <v>9</v>
      </c>
      <c r="X232" s="257">
        <v>33.826841984419104</v>
      </c>
      <c r="Y232" s="240">
        <f t="shared" si="43"/>
        <v>26.606089933389192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6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3</v>
      </c>
      <c r="AD232" s="25">
        <f t="shared" si="44"/>
        <v>16</v>
      </c>
      <c r="AE232" s="250">
        <v>33.826841984419104</v>
      </c>
      <c r="AF232" s="240">
        <f t="shared" si="45"/>
        <v>47.299715437136342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160</v>
      </c>
      <c r="Q233" s="234">
        <f>+Ene!K233+Feb!K233+Mar!K233+Abr!K233+May!K233+Jun!K233+Jul!K233+Ago!K233+Set!K233+Oct!K233+Nov!K233+Dic!K233</f>
        <v>150</v>
      </c>
      <c r="R233" s="248">
        <v>319</v>
      </c>
      <c r="S233" s="249">
        <f t="shared" si="41"/>
        <v>47.021943573667713</v>
      </c>
      <c r="T233" s="25">
        <f>+Ene!L233+Feb!L233+Mar!L233+Abr!L233+May!L233+Jun!L233+Jul!L233+Ago!L233+Set!L233+Oct!L233+Nov!L233+Dic!L233</f>
        <v>91</v>
      </c>
      <c r="U233" s="25">
        <f>+Ene!M233+Feb!M233+Mar!M233+Abr!M233+May!M233+Jun!M233+Jul!M233+Ago!M233+Set!M233+Oct!M233+Nov!M233+Dic!M233</f>
        <v>65</v>
      </c>
      <c r="V233" s="25">
        <f>+Ene!N233+Feb!N233+Mar!N233+Abr!N233+May!N233+Jun!N233+Jul!N233+Ago!N233+Set!N233+Oct!N233+Nov!N233+Dic!N233</f>
        <v>45</v>
      </c>
      <c r="W233" s="25">
        <f t="shared" si="42"/>
        <v>201</v>
      </c>
      <c r="X233" s="257">
        <v>877</v>
      </c>
      <c r="Y233" s="240">
        <f t="shared" si="43"/>
        <v>22.91904218928164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136</v>
      </c>
      <c r="AB233" s="25">
        <f>+Ene!Q233+Feb!Q233+Mar!Q233+Abr!Q233+May!Q233+Jun!Q233+Jul!Q233+Ago!Q233+Set!Q233+Oct!Q233+Nov!Q233+Dic!Q233</f>
        <v>308</v>
      </c>
      <c r="AC233" s="25">
        <f>+Ene!R233+Feb!R233+Mar!R233+Abr!R233+May!R233+Jun!R233+Jul!R233+Ago!R233+Set!R233+Oct!R233+Nov!R233+Dic!R233</f>
        <v>142</v>
      </c>
      <c r="AD233" s="25">
        <f t="shared" si="44"/>
        <v>586</v>
      </c>
      <c r="AE233" s="250">
        <v>877</v>
      </c>
      <c r="AF233" s="240">
        <f t="shared" si="45"/>
        <v>66.818700114025091</v>
      </c>
      <c r="AG233" s="26">
        <f>+Ene!S233+Feb!S233+Mar!S233+Abr!S233+May!S233+Jun!S233+Jul!S233+Ago!S233+Set!S233+Oct!S233+Nov!S233+Dic!S233</f>
        <v>81</v>
      </c>
      <c r="AH233" s="25">
        <f>+Ene!T233+Feb!T233+Mar!T233+Abr!T233+May!T233+Jun!T233+Jul!T233+Ago!T233+Set!T233+Oct!T233+Nov!T233+Dic!T233</f>
        <v>307</v>
      </c>
      <c r="AI233" s="25">
        <f>+Ene!U233+Feb!U233+Mar!U233+Abr!U233+May!U233+Jun!U233+Jul!U233+Ago!U233+Set!U233+Oct!U233+Nov!U233+Dic!U233</f>
        <v>2918</v>
      </c>
      <c r="AJ233" s="25">
        <f>+Ene!V233+Feb!V233+Mar!V233+Abr!V233+May!V233+Jun!V233+Jul!V233+Ago!V233+Set!V233+Oct!V233+Nov!V233+Dic!V233</f>
        <v>71</v>
      </c>
      <c r="AK233" s="25">
        <f t="shared" si="46"/>
        <v>3377</v>
      </c>
      <c r="AL233" s="250">
        <v>877</v>
      </c>
      <c r="AM233" s="240">
        <f t="shared" si="47"/>
        <v>385.06271379703537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7</v>
      </c>
      <c r="AR233" s="261">
        <f t="shared" si="49"/>
        <v>1.5364445263047524</v>
      </c>
      <c r="AS233" s="25">
        <f>+Ene!Y233+Feb!Y233+Mar!Y233+Abr!Y233+May!Y233+Jun!Y233+Jul!Y233+Ago!Y233+Set!Y233+Oct!Y233+Nov!Y233+Dic!Y233</f>
        <v>51</v>
      </c>
      <c r="AT233" s="25">
        <f>+Ene!Z233+Feb!Z233+Mar!Z233+Abr!Z233+May!Z233+Jun!Z233+Jul!Z233+Ago!Z233+Set!Z233+Oct!Z233+Nov!Z233+Dic!Z233</f>
        <v>53</v>
      </c>
      <c r="AU233" s="25">
        <f>+Ene!AA233+Feb!AA233+Mar!AA233+Abr!AA233+May!AA233+Jun!AA233+Jul!AA233+Ago!AA233+Set!AA233+Oct!AA233+Nov!AA233+Dic!AA233</f>
        <v>9</v>
      </c>
      <c r="AV233" s="26">
        <f t="shared" si="50"/>
        <v>113</v>
      </c>
      <c r="AW233" s="250">
        <v>877</v>
      </c>
      <c r="AX233" s="240">
        <f t="shared" si="51"/>
        <v>12.884834663625996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0</v>
      </c>
      <c r="Q234" s="234">
        <f>+Ene!K234+Feb!K234+Mar!K234+Abr!K234+May!K234+Jun!K234+Jul!K234+Ago!K234+Set!K234+Oct!K234+Nov!K234+Dic!K234</f>
        <v>0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42"/>
        <v>0</v>
      </c>
      <c r="X234" s="257">
        <v>74</v>
      </c>
      <c r="Y234" s="240">
        <f t="shared" si="43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4</v>
      </c>
      <c r="AB234" s="25">
        <f>+Ene!Q234+Feb!Q234+Mar!Q234+Abr!Q234+May!Q234+Jun!Q234+Jul!Q234+Ago!Q234+Set!Q234+Oct!Q234+Nov!Q234+Dic!Q234</f>
        <v>13</v>
      </c>
      <c r="AC234" s="25">
        <f>+Ene!R234+Feb!R234+Mar!R234+Abr!R234+May!R234+Jun!R234+Jul!R234+Ago!R234+Set!R234+Oct!R234+Nov!R234+Dic!R234</f>
        <v>5</v>
      </c>
      <c r="AD234" s="25">
        <f t="shared" si="44"/>
        <v>22</v>
      </c>
      <c r="AE234" s="250">
        <v>74</v>
      </c>
      <c r="AF234" s="240">
        <f t="shared" si="45"/>
        <v>29.72972972972973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1</v>
      </c>
      <c r="AK234" s="25">
        <f t="shared" si="46"/>
        <v>2</v>
      </c>
      <c r="AL234" s="250">
        <v>74</v>
      </c>
      <c r="AM234" s="240">
        <f t="shared" si="47"/>
        <v>2.7027027027027026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50">
        <v>74</v>
      </c>
      <c r="AX234" s="240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0</v>
      </c>
      <c r="Q235" s="234">
        <f>+Ene!K235+Feb!K235+Mar!K235+Abr!K235+May!K235+Jun!K235+Jul!K235+Ago!K235+Set!K235+Oct!K235+Nov!K235+Dic!K235</f>
        <v>0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0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0</v>
      </c>
      <c r="X235" s="257">
        <v>79.599876313466837</v>
      </c>
      <c r="Y235" s="240">
        <f t="shared" si="43"/>
        <v>0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11</v>
      </c>
      <c r="AB235" s="25">
        <f>+Ene!Q235+Feb!Q235+Mar!Q235+Abr!Q235+May!Q235+Jun!Q235+Jul!Q235+Ago!Q235+Set!Q235+Oct!Q235+Nov!Q235+Dic!Q235</f>
        <v>25</v>
      </c>
      <c r="AC235" s="25">
        <f>+Ene!R235+Feb!R235+Mar!R235+Abr!R235+May!R235+Jun!R235+Jul!R235+Ago!R235+Set!R235+Oct!R235+Nov!R235+Dic!R235</f>
        <v>11</v>
      </c>
      <c r="AD235" s="25">
        <f t="shared" si="44"/>
        <v>47</v>
      </c>
      <c r="AE235" s="250">
        <v>79.599876313466837</v>
      </c>
      <c r="AF235" s="240">
        <f t="shared" si="45"/>
        <v>59.045317878274716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46"/>
        <v>0</v>
      </c>
      <c r="AL235" s="250">
        <v>79.599876313466837</v>
      </c>
      <c r="AM235" s="240">
        <f t="shared" si="47"/>
        <v>0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0</v>
      </c>
      <c r="Q236" s="234">
        <f>+Ene!K236+Feb!K236+Mar!K236+Abr!K236+May!K236+Jun!K236+Jul!K236+Ago!K236+Set!K236+Oct!K236+Nov!K236+Dic!K236</f>
        <v>0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3</v>
      </c>
      <c r="W236" s="25">
        <f t="shared" si="42"/>
        <v>4</v>
      </c>
      <c r="X236" s="257">
        <v>83.394786642603961</v>
      </c>
      <c r="Y236" s="240">
        <f t="shared" si="43"/>
        <v>4.7964628977856467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15</v>
      </c>
      <c r="AB236" s="25">
        <f>+Ene!Q236+Feb!Q236+Mar!Q236+Abr!Q236+May!Q236+Jun!Q236+Jul!Q236+Ago!Q236+Set!Q236+Oct!Q236+Nov!Q236+Dic!Q236</f>
        <v>28</v>
      </c>
      <c r="AC236" s="25">
        <f>+Ene!R236+Feb!R236+Mar!R236+Abr!R236+May!R236+Jun!R236+Jul!R236+Ago!R236+Set!R236+Oct!R236+Nov!R236+Dic!R236</f>
        <v>5</v>
      </c>
      <c r="AD236" s="25">
        <f t="shared" si="44"/>
        <v>48</v>
      </c>
      <c r="AE236" s="250">
        <v>83.394786642603961</v>
      </c>
      <c r="AF236" s="240">
        <f t="shared" si="45"/>
        <v>57.557554773427768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4</v>
      </c>
      <c r="AL236" s="250">
        <v>83.394786642603961</v>
      </c>
      <c r="AM236" s="240">
        <f t="shared" si="47"/>
        <v>4.7964628977856467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1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50">
        <v>83.394786642603961</v>
      </c>
      <c r="AX236" s="240">
        <f t="shared" si="51"/>
        <v>1.1991157244464117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2</v>
      </c>
      <c r="AB237" s="25">
        <f>+Ene!Q237+Feb!Q237+Mar!Q237+Abr!Q237+May!Q237+Jun!Q237+Jul!Q237+Ago!Q237+Set!Q237+Oct!Q237+Nov!Q237+Dic!Q237</f>
        <v>3</v>
      </c>
      <c r="AC237" s="25">
        <f>+Ene!R237+Feb!R237+Mar!R237+Abr!R237+May!R237+Jun!R237+Jul!R237+Ago!R237+Set!R237+Oct!R237+Nov!R237+Dic!R237</f>
        <v>0</v>
      </c>
      <c r="AD237" s="25">
        <f t="shared" si="44"/>
        <v>5</v>
      </c>
      <c r="AE237" s="250">
        <v>66</v>
      </c>
      <c r="AF237" s="240">
        <f t="shared" si="45"/>
        <v>7.5757575757575761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16</v>
      </c>
      <c r="Q238" s="234">
        <f>+Ene!K238+Feb!K238+Mar!K238+Abr!K238+May!K238+Jun!K238+Jul!K238+Ago!K238+Set!K238+Oct!K238+Nov!K238+Dic!K238</f>
        <v>14</v>
      </c>
      <c r="R238" s="248">
        <v>96</v>
      </c>
      <c r="S238" s="249">
        <f t="shared" si="41"/>
        <v>14.583333333333334</v>
      </c>
      <c r="T238" s="25">
        <f>+Ene!L238+Feb!L238+Mar!L238+Abr!L238+May!L238+Jun!L238+Jul!L238+Ago!L238+Set!L238+Oct!L238+Nov!L238+Dic!L238</f>
        <v>10</v>
      </c>
      <c r="U238" s="25">
        <f>+Ene!M238+Feb!M238+Mar!M238+Abr!M238+May!M238+Jun!M238+Jul!M238+Ago!M238+Set!M238+Oct!M238+Nov!M238+Dic!M238</f>
        <v>6</v>
      </c>
      <c r="V238" s="25">
        <f>+Ene!N238+Feb!N238+Mar!N238+Abr!N238+May!N238+Jun!N238+Jul!N238+Ago!N238+Set!N238+Oct!N238+Nov!N238+Dic!N238</f>
        <v>11</v>
      </c>
      <c r="W238" s="25">
        <f t="shared" si="42"/>
        <v>27</v>
      </c>
      <c r="X238" s="257">
        <v>425</v>
      </c>
      <c r="Y238" s="240">
        <f t="shared" si="43"/>
        <v>6.3529411764705879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24</v>
      </c>
      <c r="AB238" s="25">
        <f>+Ene!Q238+Feb!Q238+Mar!Q238+Abr!Q238+May!Q238+Jun!Q238+Jul!Q238+Ago!Q238+Set!Q238+Oct!Q238+Nov!Q238+Dic!Q238</f>
        <v>34</v>
      </c>
      <c r="AC238" s="25">
        <f>+Ene!R238+Feb!R238+Mar!R238+Abr!R238+May!R238+Jun!R238+Jul!R238+Ago!R238+Set!R238+Oct!R238+Nov!R238+Dic!R238</f>
        <v>29</v>
      </c>
      <c r="AD238" s="25">
        <f t="shared" si="44"/>
        <v>87</v>
      </c>
      <c r="AE238" s="250">
        <v>425</v>
      </c>
      <c r="AF238" s="240">
        <f t="shared" si="45"/>
        <v>20.47058823529412</v>
      </c>
      <c r="AG238" s="26">
        <f>+Ene!S238+Feb!S238+Mar!S238+Abr!S238+May!S238+Jun!S238+Jul!S238+Ago!S238+Set!S238+Oct!S238+Nov!S238+Dic!S238</f>
        <v>10</v>
      </c>
      <c r="AH238" s="25">
        <f>+Ene!T238+Feb!T238+Mar!T238+Abr!T238+May!T238+Jun!T238+Jul!T238+Ago!T238+Set!T238+Oct!T238+Nov!T238+Dic!T238</f>
        <v>76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26</v>
      </c>
      <c r="AK238" s="25">
        <f t="shared" si="46"/>
        <v>112</v>
      </c>
      <c r="AL238" s="250">
        <v>425</v>
      </c>
      <c r="AM238" s="240">
        <f t="shared" si="47"/>
        <v>26.352941176470591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32</v>
      </c>
      <c r="AT238" s="25">
        <f>+Ene!Z238+Feb!Z238+Mar!Z238+Abr!Z238+May!Z238+Jun!Z238+Jul!Z238+Ago!Z238+Set!Z238+Oct!Z238+Nov!Z238+Dic!Z238</f>
        <v>16</v>
      </c>
      <c r="AU238" s="25">
        <f>+Ene!AA238+Feb!AA238+Mar!AA238+Abr!AA238+May!AA238+Jun!AA238+Jul!AA238+Ago!AA238+Set!AA238+Oct!AA238+Nov!AA238+Dic!AA238</f>
        <v>12</v>
      </c>
      <c r="AV238" s="26">
        <f t="shared" si="50"/>
        <v>60</v>
      </c>
      <c r="AW238" s="250">
        <v>425</v>
      </c>
      <c r="AX238" s="240">
        <f t="shared" si="51"/>
        <v>14.117647058823529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1</v>
      </c>
      <c r="Q239" s="234">
        <f>+Ene!K239+Feb!K239+Mar!K239+Abr!K239+May!K239+Jun!K239+Jul!K239+Ago!K239+Set!K239+Oct!K239+Nov!K239+Dic!K239</f>
        <v>1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0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0</v>
      </c>
      <c r="X239" s="257">
        <v>93</v>
      </c>
      <c r="Y239" s="240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</v>
      </c>
      <c r="AB239" s="25">
        <f>+Ene!Q239+Feb!Q239+Mar!Q239+Abr!Q239+May!Q239+Jun!Q239+Jul!Q239+Ago!Q239+Set!Q239+Oct!Q239+Nov!Q239+Dic!Q239</f>
        <v>16</v>
      </c>
      <c r="AC239" s="25">
        <f>+Ene!R239+Feb!R239+Mar!R239+Abr!R239+May!R239+Jun!R239+Jul!R239+Ago!R239+Set!R239+Oct!R239+Nov!R239+Dic!R239</f>
        <v>10</v>
      </c>
      <c r="AD239" s="25">
        <f t="shared" si="44"/>
        <v>27</v>
      </c>
      <c r="AE239" s="250">
        <v>93</v>
      </c>
      <c r="AF239" s="240">
        <f t="shared" si="45"/>
        <v>29.032258064516132</v>
      </c>
      <c r="AG239" s="26">
        <f>+Ene!S239+Feb!S239+Mar!S239+Abr!S239+May!S239+Jun!S239+Jul!S239+Ago!S239+Set!S239+Oct!S239+Nov!S239+Dic!S239</f>
        <v>12</v>
      </c>
      <c r="AH239" s="25">
        <f>+Ene!T239+Feb!T239+Mar!T239+Abr!T239+May!T239+Jun!T239+Jul!T239+Ago!T239+Set!T239+Oct!T239+Nov!T239+Dic!T239</f>
        <v>0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12</v>
      </c>
      <c r="AL239" s="250">
        <v>93</v>
      </c>
      <c r="AM239" s="240">
        <f t="shared" si="47"/>
        <v>12.903225806451612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0</v>
      </c>
      <c r="AT239" s="25">
        <f>+Ene!Z239+Feb!Z239+Mar!Z239+Abr!Z239+May!Z239+Jun!Z239+Jul!Z239+Ago!Z239+Set!Z239+Oct!Z239+Nov!Z239+Dic!Z239</f>
        <v>0</v>
      </c>
      <c r="AU239" s="25">
        <f>+Ene!AA239+Feb!AA239+Mar!AA239+Abr!AA239+May!AA239+Jun!AA239+Jul!AA239+Ago!AA239+Set!AA239+Oct!AA239+Nov!AA239+Dic!AA239</f>
        <v>0</v>
      </c>
      <c r="AV239" s="26">
        <f t="shared" si="50"/>
        <v>0</v>
      </c>
      <c r="AW239" s="250">
        <v>93</v>
      </c>
      <c r="AX239" s="240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</v>
      </c>
      <c r="AB240" s="25">
        <f>+Ene!Q240+Feb!Q240+Mar!Q240+Abr!Q240+May!Q240+Jun!Q240+Jul!Q240+Ago!Q240+Set!Q240+Oct!Q240+Nov!Q240+Dic!Q240</f>
        <v>8</v>
      </c>
      <c r="AC240" s="25">
        <f>+Ene!R240+Feb!R240+Mar!R240+Abr!R240+May!R240+Jun!R240+Jul!R240+Ago!R240+Set!R240+Oct!R240+Nov!R240+Dic!R240</f>
        <v>1</v>
      </c>
      <c r="AD240" s="25">
        <f t="shared" si="44"/>
        <v>11</v>
      </c>
      <c r="AE240" s="250">
        <v>85</v>
      </c>
      <c r="AF240" s="240">
        <f t="shared" si="45"/>
        <v>12.941176470588237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50">
        <v>85</v>
      </c>
      <c r="AM240" s="240">
        <f t="shared" si="47"/>
        <v>0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0</v>
      </c>
      <c r="Q241" s="234">
        <f>+Ene!K241+Feb!K241+Mar!K241+Abr!K241+May!K241+Jun!K241+Jul!K241+Ago!K241+Set!K241+Oct!K241+Nov!K241+Dic!K241</f>
        <v>0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7</v>
      </c>
      <c r="AB241" s="25">
        <f>+Ene!Q241+Feb!Q241+Mar!Q241+Abr!Q241+May!Q241+Jun!Q241+Jul!Q241+Ago!Q241+Set!Q241+Oct!Q241+Nov!Q241+Dic!Q241</f>
        <v>8</v>
      </c>
      <c r="AC241" s="25">
        <f>+Ene!R241+Feb!R241+Mar!R241+Abr!R241+May!R241+Jun!R241+Jul!R241+Ago!R241+Set!R241+Oct!R241+Nov!R241+Dic!R241</f>
        <v>4</v>
      </c>
      <c r="AD241" s="25">
        <f t="shared" si="44"/>
        <v>19</v>
      </c>
      <c r="AE241" s="250">
        <v>94</v>
      </c>
      <c r="AF241" s="240">
        <f t="shared" si="45"/>
        <v>20.212765957446805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50">
        <v>94</v>
      </c>
      <c r="AM241" s="240">
        <f t="shared" si="47"/>
        <v>0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</v>
      </c>
      <c r="AB242" s="25">
        <f>+Ene!Q242+Feb!Q242+Mar!Q242+Abr!Q242+May!Q242+Jun!Q242+Jul!Q242+Ago!Q242+Set!Q242+Oct!Q242+Nov!Q242+Dic!Q242</f>
        <v>5</v>
      </c>
      <c r="AC242" s="25">
        <f>+Ene!R242+Feb!R242+Mar!R242+Abr!R242+May!R242+Jun!R242+Jul!R242+Ago!R242+Set!R242+Oct!R242+Nov!R242+Dic!R242</f>
        <v>1</v>
      </c>
      <c r="AD242" s="25">
        <f t="shared" si="44"/>
        <v>7</v>
      </c>
      <c r="AE242" s="250">
        <v>104.53009892823572</v>
      </c>
      <c r="AF242" s="240">
        <f t="shared" si="45"/>
        <v>6.6966357745492937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</v>
      </c>
      <c r="AL242" s="250">
        <v>104.53009892823572</v>
      </c>
      <c r="AM242" s="240">
        <f t="shared" si="47"/>
        <v>0.95666225350704193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50">
        <v>104.53009892823572</v>
      </c>
      <c r="AX242" s="240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1</v>
      </c>
      <c r="Q243" s="234">
        <f>+Ene!K243+Feb!K243+Mar!K243+Abr!K243+May!K243+Jun!K243+Jul!K243+Ago!K243+Set!K243+Oct!K243+Nov!K243+Dic!K243</f>
        <v>1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0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0</v>
      </c>
      <c r="X243" s="257">
        <v>73</v>
      </c>
      <c r="Y243" s="240">
        <f t="shared" si="43"/>
        <v>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9</v>
      </c>
      <c r="AB243" s="25">
        <f>+Ene!Q243+Feb!Q243+Mar!Q243+Abr!Q243+May!Q243+Jun!Q243+Jul!Q243+Ago!Q243+Set!Q243+Oct!Q243+Nov!Q243+Dic!Q243</f>
        <v>4</v>
      </c>
      <c r="AC243" s="25">
        <f>+Ene!R243+Feb!R243+Mar!R243+Abr!R243+May!R243+Jun!R243+Jul!R243+Ago!R243+Set!R243+Oct!R243+Nov!R243+Dic!R243</f>
        <v>4</v>
      </c>
      <c r="AD243" s="25">
        <f t="shared" si="44"/>
        <v>17</v>
      </c>
      <c r="AE243" s="250">
        <v>73</v>
      </c>
      <c r="AF243" s="240">
        <f t="shared" si="45"/>
        <v>23.287671232876711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3</v>
      </c>
      <c r="AK243" s="25">
        <f t="shared" si="46"/>
        <v>6</v>
      </c>
      <c r="AL243" s="250">
        <v>73</v>
      </c>
      <c r="AM243" s="240">
        <f t="shared" si="47"/>
        <v>8.2191780821917799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30</v>
      </c>
      <c r="Q244" s="234">
        <f>+Ene!K244+Feb!K244+Mar!K244+Abr!K244+May!K244+Jun!K244+Jul!K244+Ago!K244+Set!K244+Oct!K244+Nov!K244+Dic!K244</f>
        <v>22</v>
      </c>
      <c r="R244" s="248">
        <v>70</v>
      </c>
      <c r="S244" s="249">
        <f t="shared" si="41"/>
        <v>31.428571428571427</v>
      </c>
      <c r="T244" s="25">
        <f>+Ene!L244+Feb!L244+Mar!L244+Abr!L244+May!L244+Jun!L244+Jul!L244+Ago!L244+Set!L244+Oct!L244+Nov!L244+Dic!L244</f>
        <v>10</v>
      </c>
      <c r="U244" s="25">
        <f>+Ene!M244+Feb!M244+Mar!M244+Abr!M244+May!M244+Jun!M244+Jul!M244+Ago!M244+Set!M244+Oct!M244+Nov!M244+Dic!M244</f>
        <v>11</v>
      </c>
      <c r="V244" s="25">
        <f>+Ene!N244+Feb!N244+Mar!N244+Abr!N244+May!N244+Jun!N244+Jul!N244+Ago!N244+Set!N244+Oct!N244+Nov!N244+Dic!N244</f>
        <v>8</v>
      </c>
      <c r="W244" s="25">
        <f t="shared" si="42"/>
        <v>29</v>
      </c>
      <c r="X244" s="257">
        <v>314</v>
      </c>
      <c r="Y244" s="240">
        <f t="shared" si="43"/>
        <v>9.2356687898089174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37</v>
      </c>
      <c r="AB244" s="25">
        <f>+Ene!Q244+Feb!Q244+Mar!Q244+Abr!Q244+May!Q244+Jun!Q244+Jul!Q244+Ago!Q244+Set!Q244+Oct!Q244+Nov!Q244+Dic!Q244</f>
        <v>54</v>
      </c>
      <c r="AC244" s="25">
        <f>+Ene!R244+Feb!R244+Mar!R244+Abr!R244+May!R244+Jun!R244+Jul!R244+Ago!R244+Set!R244+Oct!R244+Nov!R244+Dic!R244</f>
        <v>24</v>
      </c>
      <c r="AD244" s="25">
        <f t="shared" si="44"/>
        <v>116</v>
      </c>
      <c r="AE244" s="250">
        <v>314</v>
      </c>
      <c r="AF244" s="240">
        <f t="shared" si="45"/>
        <v>36.942675159235669</v>
      </c>
      <c r="AG244" s="26">
        <f>+Ene!S244+Feb!S244+Mar!S244+Abr!S244+May!S244+Jun!S244+Jul!S244+Ago!S244+Set!S244+Oct!S244+Nov!S244+Dic!S244</f>
        <v>10</v>
      </c>
      <c r="AH244" s="25">
        <f>+Ene!T244+Feb!T244+Mar!T244+Abr!T244+May!T244+Jun!T244+Jul!T244+Ago!T244+Set!T244+Oct!T244+Nov!T244+Dic!T244</f>
        <v>99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36</v>
      </c>
      <c r="AK244" s="25">
        <f t="shared" si="46"/>
        <v>145</v>
      </c>
      <c r="AL244" s="250">
        <v>314</v>
      </c>
      <c r="AM244" s="240">
        <f t="shared" si="47"/>
        <v>46.178343949044589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17</v>
      </c>
      <c r="AR244" s="261">
        <f t="shared" si="49"/>
        <v>9.0790812682941429</v>
      </c>
      <c r="AS244" s="25">
        <f>+Ene!Y244+Feb!Y244+Mar!Y244+Abr!Y244+May!Y244+Jun!Y244+Jul!Y244+Ago!Y244+Set!Y244+Oct!Y244+Nov!Y244+Dic!Y244</f>
        <v>14</v>
      </c>
      <c r="AT244" s="25">
        <f>+Ene!Z244+Feb!Z244+Mar!Z244+Abr!Z244+May!Z244+Jun!Z244+Jul!Z244+Ago!Z244+Set!Z244+Oct!Z244+Nov!Z244+Dic!Z244</f>
        <v>4</v>
      </c>
      <c r="AU244" s="25">
        <f>+Ene!AA244+Feb!AA244+Mar!AA244+Abr!AA244+May!AA244+Jun!AA244+Jul!AA244+Ago!AA244+Set!AA244+Oct!AA244+Nov!AA244+Dic!AA244</f>
        <v>0</v>
      </c>
      <c r="AV244" s="26">
        <f t="shared" si="50"/>
        <v>18</v>
      </c>
      <c r="AW244" s="250">
        <v>314</v>
      </c>
      <c r="AX244" s="240">
        <f t="shared" si="51"/>
        <v>5.7324840764331215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0</v>
      </c>
      <c r="Q245" s="234">
        <f>+Ene!K245+Feb!K245+Mar!K245+Abr!K245+May!K245+Jun!K245+Jul!K245+Ago!K245+Set!K245+Oct!K245+Nov!K245+Dic!K245</f>
        <v>0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57">
        <v>63.961922688629414</v>
      </c>
      <c r="Y245" s="240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9</v>
      </c>
      <c r="AC245" s="25">
        <f>+Ene!R245+Feb!R245+Mar!R245+Abr!R245+May!R245+Jun!R245+Jul!R245+Ago!R245+Set!R245+Oct!R245+Nov!R245+Dic!R245</f>
        <v>2</v>
      </c>
      <c r="AD245" s="25">
        <f t="shared" si="44"/>
        <v>13</v>
      </c>
      <c r="AE245" s="250">
        <v>63.961922688629414</v>
      </c>
      <c r="AF245" s="240">
        <f t="shared" si="45"/>
        <v>20.324592278572993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0</v>
      </c>
      <c r="Q246" s="234">
        <f>+Ene!K246+Feb!K246+Mar!K246+Abr!K246+May!K246+Jun!K246+Jul!K246+Ago!K246+Set!K246+Oct!K246+Nov!K246+Dic!K246</f>
        <v>0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3</v>
      </c>
      <c r="AB246" s="25">
        <f>+Ene!Q246+Feb!Q246+Mar!Q246+Abr!Q246+May!Q246+Jun!Q246+Jul!Q246+Ago!Q246+Set!Q246+Oct!Q246+Nov!Q246+Dic!Q246</f>
        <v>8</v>
      </c>
      <c r="AC246" s="25">
        <f>+Ene!R246+Feb!R246+Mar!R246+Abr!R246+May!R246+Jun!R246+Jul!R246+Ago!R246+Set!R246+Oct!R246+Nov!R246+Dic!R246</f>
        <v>17</v>
      </c>
      <c r="AD246" s="25">
        <f t="shared" si="44"/>
        <v>28</v>
      </c>
      <c r="AE246" s="250">
        <v>67.73819766481617</v>
      </c>
      <c r="AF246" s="240">
        <f t="shared" si="45"/>
        <v>41.335614122109206</v>
      </c>
      <c r="AG246" s="26">
        <f>+Ene!S246+Feb!S246+Mar!S246+Abr!S246+May!S246+Jun!S246+Jul!S246+Ago!S246+Set!S246+Oct!S246+Nov!S246+Dic!S246</f>
        <v>0</v>
      </c>
      <c r="AH246" s="25">
        <f>+Ene!T246+Feb!T246+Mar!T246+Abr!T246+May!T246+Jun!T246+Jul!T246+Ago!T246+Set!T246+Oct!T246+Nov!T246+Dic!T246</f>
        <v>10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6</v>
      </c>
      <c r="AK246" s="25">
        <f t="shared" si="46"/>
        <v>16</v>
      </c>
      <c r="AL246" s="250">
        <v>67.73819766481617</v>
      </c>
      <c r="AM246" s="240">
        <f t="shared" si="47"/>
        <v>23.620350926919546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0</v>
      </c>
      <c r="AV246" s="26">
        <f t="shared" si="50"/>
        <v>4</v>
      </c>
      <c r="AW246" s="250">
        <v>67.73819766481617</v>
      </c>
      <c r="AX246" s="240">
        <f t="shared" si="51"/>
        <v>5.9050877317298864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1</v>
      </c>
      <c r="R247" s="248">
        <v>34</v>
      </c>
      <c r="S247" s="249">
        <f t="shared" si="41"/>
        <v>2.9411764705882351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57">
        <v>114</v>
      </c>
      <c r="Y247" s="240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3</v>
      </c>
      <c r="AB247" s="25">
        <f>+Ene!Q247+Feb!Q247+Mar!Q247+Abr!Q247+May!Q247+Jun!Q247+Jul!Q247+Ago!Q247+Set!Q247+Oct!Q247+Nov!Q247+Dic!Q247</f>
        <v>5</v>
      </c>
      <c r="AC247" s="25">
        <f>+Ene!R247+Feb!R247+Mar!R247+Abr!R247+May!R247+Jun!R247+Jul!R247+Ago!R247+Set!R247+Oct!R247+Nov!R247+Dic!R247</f>
        <v>4</v>
      </c>
      <c r="AD247" s="25">
        <f t="shared" si="44"/>
        <v>12</v>
      </c>
      <c r="AE247" s="250">
        <v>114</v>
      </c>
      <c r="AF247" s="240">
        <f t="shared" si="45"/>
        <v>10.526315789473683</v>
      </c>
      <c r="AG247" s="26">
        <f>+Ene!S247+Feb!S247+Mar!S247+Abr!S247+May!S247+Jun!S247+Jul!S247+Ago!S247+Set!S247+Oct!S247+Nov!S247+Dic!S247</f>
        <v>16</v>
      </c>
      <c r="AH247" s="25">
        <f>+Ene!T247+Feb!T247+Mar!T247+Abr!T247+May!T247+Jun!T247+Jul!T247+Ago!T247+Set!T247+Oct!T247+Nov!T247+Dic!T247</f>
        <v>1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46"/>
        <v>30</v>
      </c>
      <c r="AL247" s="250">
        <v>114</v>
      </c>
      <c r="AM247" s="240">
        <f t="shared" si="47"/>
        <v>26.315789473684209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0</v>
      </c>
      <c r="AW247" s="250">
        <v>114</v>
      </c>
      <c r="AX247" s="240">
        <f t="shared" si="51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4</v>
      </c>
      <c r="Q248" s="234">
        <f>+Ene!K248+Feb!K248+Mar!K248+Abr!K248+May!K248+Jun!K248+Jul!K248+Ago!K248+Set!K248+Oct!K248+Nov!K248+Dic!K248</f>
        <v>5</v>
      </c>
      <c r="R248" s="248">
        <v>35</v>
      </c>
      <c r="S248" s="249">
        <f t="shared" si="41"/>
        <v>14.285714285714285</v>
      </c>
      <c r="T248" s="25">
        <f>+Ene!L248+Feb!L248+Mar!L248+Abr!L248+May!L248+Jun!L248+Jul!L248+Ago!L248+Set!L248+Oct!L248+Nov!L248+Dic!L248</f>
        <v>3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5</v>
      </c>
      <c r="W248" s="25">
        <f t="shared" si="42"/>
        <v>13</v>
      </c>
      <c r="X248" s="257">
        <v>131</v>
      </c>
      <c r="Y248" s="240">
        <f t="shared" si="43"/>
        <v>9.9236641221374047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8</v>
      </c>
      <c r="AB248" s="25">
        <f>+Ene!Q248+Feb!Q248+Mar!Q248+Abr!Q248+May!Q248+Jun!Q248+Jul!Q248+Ago!Q248+Set!Q248+Oct!Q248+Nov!Q248+Dic!Q248</f>
        <v>9</v>
      </c>
      <c r="AC248" s="25">
        <f>+Ene!R248+Feb!R248+Mar!R248+Abr!R248+May!R248+Jun!R248+Jul!R248+Ago!R248+Set!R248+Oct!R248+Nov!R248+Dic!R248</f>
        <v>5</v>
      </c>
      <c r="AD248" s="25">
        <f t="shared" si="44"/>
        <v>22</v>
      </c>
      <c r="AE248" s="250">
        <v>131</v>
      </c>
      <c r="AF248" s="240">
        <f t="shared" si="45"/>
        <v>16.793893129770993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20</v>
      </c>
      <c r="AK248" s="25">
        <f t="shared" si="46"/>
        <v>20</v>
      </c>
      <c r="AL248" s="250">
        <v>131</v>
      </c>
      <c r="AM248" s="240">
        <f t="shared" si="47"/>
        <v>15.267175572519085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4</v>
      </c>
      <c r="AU248" s="25">
        <f>+Ene!AA248+Feb!AA248+Mar!AA248+Abr!AA248+May!AA248+Jun!AA248+Jul!AA248+Ago!AA248+Set!AA248+Oct!AA248+Nov!AA248+Dic!AA248</f>
        <v>0</v>
      </c>
      <c r="AV248" s="26">
        <f t="shared" si="50"/>
        <v>4</v>
      </c>
      <c r="AW248" s="250">
        <v>131</v>
      </c>
      <c r="AX248" s="240">
        <f t="shared" si="51"/>
        <v>3.0534351145038165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10</v>
      </c>
      <c r="Q249" s="234">
        <f>+Ene!K249+Feb!K249+Mar!K249+Abr!K249+May!K249+Jun!K249+Jul!K249+Ago!K249+Set!K249+Oct!K249+Nov!K249+Dic!K249</f>
        <v>11</v>
      </c>
      <c r="R249" s="248">
        <v>39</v>
      </c>
      <c r="S249" s="249">
        <f t="shared" si="41"/>
        <v>28.205128205128204</v>
      </c>
      <c r="T249" s="25">
        <f>+Ene!L249+Feb!L249+Mar!L249+Abr!L249+May!L249+Jun!L249+Jul!L249+Ago!L249+Set!L249+Oct!L249+Nov!L249+Dic!L249</f>
        <v>5</v>
      </c>
      <c r="U249" s="25">
        <f>+Ene!M249+Feb!M249+Mar!M249+Abr!M249+May!M249+Jun!M249+Jul!M249+Ago!M249+Set!M249+Oct!M249+Nov!M249+Dic!M249</f>
        <v>9</v>
      </c>
      <c r="V249" s="25">
        <f>+Ene!N249+Feb!N249+Mar!N249+Abr!N249+May!N249+Jun!N249+Jul!N249+Ago!N249+Set!N249+Oct!N249+Nov!N249+Dic!N249</f>
        <v>5</v>
      </c>
      <c r="W249" s="25">
        <f t="shared" si="42"/>
        <v>19</v>
      </c>
      <c r="X249" s="257">
        <v>260</v>
      </c>
      <c r="Y249" s="240">
        <f t="shared" si="43"/>
        <v>7.3076923076923084</v>
      </c>
      <c r="Z249" s="26">
        <f>+Ene!O249+Feb!O249+Mar!O249+Abr!O249+May!O249+Jun!O249+Jul!O249+Ago!O249+Set!O249+Oct!O249+Nov!O249+Dic!O249</f>
        <v>1</v>
      </c>
      <c r="AA249" s="25">
        <f>+Ene!P249+Feb!P249+Mar!P249+Abr!P249+May!P249+Jun!P249+Jul!P249+Ago!P249+Set!P249+Oct!P249+Nov!P249+Dic!P249</f>
        <v>12</v>
      </c>
      <c r="AB249" s="25">
        <f>+Ene!Q249+Feb!Q249+Mar!Q249+Abr!Q249+May!Q249+Jun!Q249+Jul!Q249+Ago!Q249+Set!Q249+Oct!Q249+Nov!Q249+Dic!Q249</f>
        <v>25</v>
      </c>
      <c r="AC249" s="25">
        <f>+Ene!R249+Feb!R249+Mar!R249+Abr!R249+May!R249+Jun!R249+Jul!R249+Ago!R249+Set!R249+Oct!R249+Nov!R249+Dic!R249</f>
        <v>9</v>
      </c>
      <c r="AD249" s="25">
        <f t="shared" si="44"/>
        <v>47</v>
      </c>
      <c r="AE249" s="250">
        <v>260</v>
      </c>
      <c r="AF249" s="240">
        <f t="shared" si="45"/>
        <v>18.076923076923077</v>
      </c>
      <c r="AG249" s="26">
        <f>+Ene!S249+Feb!S249+Mar!S249+Abr!S249+May!S249+Jun!S249+Jul!S249+Ago!S249+Set!S249+Oct!S249+Nov!S249+Dic!S249</f>
        <v>1</v>
      </c>
      <c r="AH249" s="25">
        <f>+Ene!T249+Feb!T249+Mar!T249+Abr!T249+May!T249+Jun!T249+Jul!T249+Ago!T249+Set!T249+Oct!T249+Nov!T249+Dic!T249</f>
        <v>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12</v>
      </c>
      <c r="AK249" s="25">
        <f t="shared" si="46"/>
        <v>19</v>
      </c>
      <c r="AL249" s="250">
        <v>260</v>
      </c>
      <c r="AM249" s="240">
        <f t="shared" si="47"/>
        <v>7.3076923076923084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2</v>
      </c>
      <c r="AT249" s="25">
        <f>+Ene!Z249+Feb!Z249+Mar!Z249+Abr!Z249+May!Z249+Jun!Z249+Jul!Z249+Ago!Z249+Set!Z249+Oct!Z249+Nov!Z249+Dic!Z249</f>
        <v>3</v>
      </c>
      <c r="AU249" s="25">
        <f>+Ene!AA249+Feb!AA249+Mar!AA249+Abr!AA249+May!AA249+Jun!AA249+Jul!AA249+Ago!AA249+Set!AA249+Oct!AA249+Nov!AA249+Dic!AA249</f>
        <v>2</v>
      </c>
      <c r="AV249" s="26">
        <f t="shared" si="50"/>
        <v>7</v>
      </c>
      <c r="AW249" s="250">
        <v>260</v>
      </c>
      <c r="AX249" s="240">
        <f t="shared" si="51"/>
        <v>2.6923076923076925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8</v>
      </c>
      <c r="Q250" s="234">
        <f>+Ene!K250+Feb!K250+Mar!K250+Abr!K250+May!K250+Jun!K250+Jul!K250+Ago!K250+Set!K250+Oct!K250+Nov!K250+Dic!K250</f>
        <v>9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5</v>
      </c>
      <c r="U250" s="25">
        <f>+Ene!M250+Feb!M250+Mar!M250+Abr!M250+May!M250+Jun!M250+Jul!M250+Ago!M250+Set!M250+Oct!M250+Nov!M250+Dic!M250</f>
        <v>3</v>
      </c>
      <c r="V250" s="25">
        <f>+Ene!N250+Feb!N250+Mar!N250+Abr!N250+May!N250+Jun!N250+Jul!N250+Ago!N250+Set!N250+Oct!N250+Nov!N250+Dic!N250</f>
        <v>7</v>
      </c>
      <c r="W250" s="25">
        <f t="shared" si="42"/>
        <v>15</v>
      </c>
      <c r="X250" s="257">
        <v>63</v>
      </c>
      <c r="Y250" s="240">
        <f t="shared" si="43"/>
        <v>23.809523809523807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12</v>
      </c>
      <c r="AB250" s="25">
        <f>+Ene!Q250+Feb!Q250+Mar!Q250+Abr!Q250+May!Q250+Jun!Q250+Jul!Q250+Ago!Q250+Set!Q250+Oct!Q250+Nov!Q250+Dic!Q250</f>
        <v>38</v>
      </c>
      <c r="AC250" s="25">
        <f>+Ene!R250+Feb!R250+Mar!R250+Abr!R250+May!R250+Jun!R250+Jul!R250+Ago!R250+Set!R250+Oct!R250+Nov!R250+Dic!R250</f>
        <v>15</v>
      </c>
      <c r="AD250" s="25">
        <f t="shared" si="44"/>
        <v>66</v>
      </c>
      <c r="AE250" s="250">
        <v>63</v>
      </c>
      <c r="AF250" s="240">
        <f t="shared" si="45"/>
        <v>104.76190476190477</v>
      </c>
      <c r="AG250" s="26">
        <f>+Ene!S250+Feb!S250+Mar!S250+Abr!S250+May!S250+Jun!S250+Jul!S250+Ago!S250+Set!S250+Oct!S250+Nov!S250+Dic!S250</f>
        <v>3</v>
      </c>
      <c r="AH250" s="25">
        <f>+Ene!T250+Feb!T250+Mar!T250+Abr!T250+May!T250+Jun!T250+Jul!T250+Ago!T250+Set!T250+Oct!T250+Nov!T250+Dic!T250</f>
        <v>24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11</v>
      </c>
      <c r="AK250" s="25">
        <f t="shared" si="46"/>
        <v>38</v>
      </c>
      <c r="AL250" s="250">
        <v>63</v>
      </c>
      <c r="AM250" s="240">
        <f t="shared" si="47"/>
        <v>60.317460317460316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6</v>
      </c>
      <c r="AT250" s="25">
        <f>+Ene!Z250+Feb!Z250+Mar!Z250+Abr!Z250+May!Z250+Jun!Z250+Jul!Z250+Ago!Z250+Set!Z250+Oct!Z250+Nov!Z250+Dic!Z250</f>
        <v>8</v>
      </c>
      <c r="AU250" s="25">
        <f>+Ene!AA250+Feb!AA250+Mar!AA250+Abr!AA250+May!AA250+Jun!AA250+Jul!AA250+Ago!AA250+Set!AA250+Oct!AA250+Nov!AA250+Dic!AA250</f>
        <v>2</v>
      </c>
      <c r="AV250" s="26">
        <f t="shared" si="50"/>
        <v>16</v>
      </c>
      <c r="AW250" s="250">
        <v>63</v>
      </c>
      <c r="AX250" s="240">
        <f t="shared" si="51"/>
        <v>25.396825396825395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44"/>
        <v>0</v>
      </c>
      <c r="AE251" s="250">
        <v>72</v>
      </c>
      <c r="AF251" s="240">
        <f t="shared" si="45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0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0</v>
      </c>
      <c r="X252" s="257">
        <v>59.067320899063503</v>
      </c>
      <c r="Y252" s="240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4</v>
      </c>
      <c r="AB252" s="25">
        <f>+Ene!Q252+Feb!Q252+Mar!Q252+Abr!Q252+May!Q252+Jun!Q252+Jul!Q252+Ago!Q252+Set!Q252+Oct!Q252+Nov!Q252+Dic!Q252</f>
        <v>6</v>
      </c>
      <c r="AC252" s="25">
        <f>+Ene!R252+Feb!R252+Mar!R252+Abr!R252+May!R252+Jun!R252+Jul!R252+Ago!R252+Set!R252+Oct!R252+Nov!R252+Dic!R252</f>
        <v>4</v>
      </c>
      <c r="AD252" s="25">
        <f t="shared" si="44"/>
        <v>14</v>
      </c>
      <c r="AE252" s="250">
        <v>59.067320899063503</v>
      </c>
      <c r="AF252" s="240">
        <f t="shared" si="45"/>
        <v>23.701769077903052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50">
        <v>59.067320899063503</v>
      </c>
      <c r="AM252" s="240">
        <f t="shared" si="47"/>
        <v>0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50">
        <v>59.067320899063503</v>
      </c>
      <c r="AX252" s="240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0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57">
        <v>49</v>
      </c>
      <c r="Y253" s="240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</v>
      </c>
      <c r="AB253" s="25">
        <f>+Ene!Q253+Feb!Q253+Mar!Q253+Abr!Q253+May!Q253+Jun!Q253+Jul!Q253+Ago!Q253+Set!Q253+Oct!Q253+Nov!Q253+Dic!Q253</f>
        <v>2</v>
      </c>
      <c r="AC253" s="25">
        <f>+Ene!R253+Feb!R253+Mar!R253+Abr!R253+May!R253+Jun!R253+Jul!R253+Ago!R253+Set!R253+Oct!R253+Nov!R253+Dic!R253</f>
        <v>3</v>
      </c>
      <c r="AD253" s="25">
        <f t="shared" si="44"/>
        <v>6</v>
      </c>
      <c r="AE253" s="250">
        <v>49</v>
      </c>
      <c r="AF253" s="240">
        <f t="shared" si="45"/>
        <v>12.244897959183673</v>
      </c>
      <c r="AG253" s="26">
        <f>+Ene!S253+Feb!S253+Mar!S253+Abr!S253+May!S253+Jun!S253+Jul!S253+Ago!S253+Set!S253+Oct!S253+Nov!S253+Dic!S253</f>
        <v>1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1</v>
      </c>
      <c r="AL253" s="250">
        <v>49</v>
      </c>
      <c r="AM253" s="240">
        <f t="shared" si="47"/>
        <v>2.0408163265306123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50">
        <v>49</v>
      </c>
      <c r="AX253" s="240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0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57">
        <v>45</v>
      </c>
      <c r="Y254" s="240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2</v>
      </c>
      <c r="AC254" s="25">
        <f>+Ene!R254+Feb!R254+Mar!R254+Abr!R254+May!R254+Jun!R254+Jul!R254+Ago!R254+Set!R254+Oct!R254+Nov!R254+Dic!R254</f>
        <v>4</v>
      </c>
      <c r="AD254" s="25">
        <f t="shared" si="44"/>
        <v>6</v>
      </c>
      <c r="AE254" s="250">
        <v>45</v>
      </c>
      <c r="AF254" s="240">
        <f t="shared" si="45"/>
        <v>13.333333333333334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50">
        <v>45</v>
      </c>
      <c r="AM254" s="240">
        <f t="shared" si="47"/>
        <v>0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57">
        <v>40</v>
      </c>
      <c r="Y255" s="240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1</v>
      </c>
      <c r="AB255" s="25">
        <f>+Ene!Q255+Feb!Q255+Mar!Q255+Abr!Q255+May!Q255+Jun!Q255+Jul!Q255+Ago!Q255+Set!Q255+Oct!Q255+Nov!Q255+Dic!Q255</f>
        <v>2</v>
      </c>
      <c r="AC255" s="25">
        <f>+Ene!R255+Feb!R255+Mar!R255+Abr!R255+May!R255+Jun!R255+Jul!R255+Ago!R255+Set!R255+Oct!R255+Nov!R255+Dic!R255</f>
        <v>2</v>
      </c>
      <c r="AD255" s="25">
        <f t="shared" si="44"/>
        <v>5</v>
      </c>
      <c r="AE255" s="250">
        <v>40</v>
      </c>
      <c r="AF255" s="240">
        <f t="shared" si="45"/>
        <v>12.5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</v>
      </c>
      <c r="AK255" s="25">
        <f t="shared" si="46"/>
        <v>1</v>
      </c>
      <c r="AL255" s="250">
        <v>40</v>
      </c>
      <c r="AM255" s="240">
        <f t="shared" si="47"/>
        <v>2.5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50">
        <v>40</v>
      </c>
      <c r="AX255" s="240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1</v>
      </c>
      <c r="Q256" s="234">
        <f>+Ene!K256+Feb!K256+Mar!K256+Abr!K256+May!K256+Jun!K256+Jul!K256+Ago!K256+Set!K256+Oct!K256+Nov!K256+Dic!K256</f>
        <v>4</v>
      </c>
      <c r="R256" s="248">
        <v>25</v>
      </c>
      <c r="S256" s="249">
        <f t="shared" si="41"/>
        <v>16</v>
      </c>
      <c r="T256" s="25">
        <f>+Ene!L256+Feb!L256+Mar!L256+Abr!L256+May!L256+Jun!L256+Jul!L256+Ago!L256+Set!L256+Oct!L256+Nov!L256+Dic!L256</f>
        <v>3</v>
      </c>
      <c r="U256" s="25">
        <f>+Ene!M256+Feb!M256+Mar!M256+Abr!M256+May!M256+Jun!M256+Jul!M256+Ago!M256+Set!M256+Oct!M256+Nov!M256+Dic!M256</f>
        <v>1</v>
      </c>
      <c r="V256" s="25">
        <f>+Ene!N256+Feb!N256+Mar!N256+Abr!N256+May!N256+Jun!N256+Jul!N256+Ago!N256+Set!N256+Oct!N256+Nov!N256+Dic!N256</f>
        <v>3</v>
      </c>
      <c r="W256" s="25">
        <f t="shared" si="42"/>
        <v>7</v>
      </c>
      <c r="X256" s="257">
        <v>222</v>
      </c>
      <c r="Y256" s="240">
        <f t="shared" si="43"/>
        <v>3.1531531531531529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8</v>
      </c>
      <c r="AB256" s="25">
        <f>+Ene!Q256+Feb!Q256+Mar!Q256+Abr!Q256+May!Q256+Jun!Q256+Jul!Q256+Ago!Q256+Set!Q256+Oct!Q256+Nov!Q256+Dic!Q256</f>
        <v>13</v>
      </c>
      <c r="AC256" s="25">
        <f>+Ene!R256+Feb!R256+Mar!R256+Abr!R256+May!R256+Jun!R256+Jul!R256+Ago!R256+Set!R256+Oct!R256+Nov!R256+Dic!R256</f>
        <v>6</v>
      </c>
      <c r="AD256" s="25">
        <f t="shared" si="44"/>
        <v>27</v>
      </c>
      <c r="AE256" s="250">
        <v>222</v>
      </c>
      <c r="AF256" s="240">
        <f t="shared" si="45"/>
        <v>12.162162162162163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2</v>
      </c>
      <c r="AK256" s="25">
        <f t="shared" si="46"/>
        <v>2</v>
      </c>
      <c r="AL256" s="250">
        <v>222</v>
      </c>
      <c r="AM256" s="240">
        <f t="shared" si="47"/>
        <v>0.90090090090090091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0</v>
      </c>
      <c r="AR256" s="261">
        <f t="shared" si="49"/>
        <v>0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50">
        <v>222</v>
      </c>
      <c r="AX256" s="240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0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42"/>
        <v>0</v>
      </c>
      <c r="X257" s="257">
        <v>44</v>
      </c>
      <c r="Y257" s="240">
        <f t="shared" si="43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5</v>
      </c>
      <c r="AC257" s="25">
        <f>+Ene!R257+Feb!R257+Mar!R257+Abr!R257+May!R257+Jun!R257+Jul!R257+Ago!R257+Set!R257+Oct!R257+Nov!R257+Dic!R257</f>
        <v>3</v>
      </c>
      <c r="AD257" s="25">
        <f t="shared" si="44"/>
        <v>12</v>
      </c>
      <c r="AE257" s="250">
        <v>44</v>
      </c>
      <c r="AF257" s="240">
        <f t="shared" si="45"/>
        <v>27.27272727272727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46"/>
        <v>0</v>
      </c>
      <c r="AL257" s="250">
        <v>44</v>
      </c>
      <c r="AM257" s="240">
        <f t="shared" si="47"/>
        <v>0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0</v>
      </c>
      <c r="AR257" s="261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0</v>
      </c>
      <c r="Q258" s="234">
        <f>+Ene!K258+Feb!K258+Mar!K258+Abr!K258+May!K258+Jun!K258+Jul!K258+Ago!K258+Set!K258+Oct!K258+Nov!K258+Dic!K258</f>
        <v>1</v>
      </c>
      <c r="R258" s="248">
        <v>16</v>
      </c>
      <c r="S258" s="249">
        <f t="shared" si="41"/>
        <v>6.25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4</v>
      </c>
      <c r="V258" s="25">
        <f>+Ene!N258+Feb!N258+Mar!N258+Abr!N258+May!N258+Jun!N258+Jul!N258+Ago!N258+Set!N258+Oct!N258+Nov!N258+Dic!N258</f>
        <v>3</v>
      </c>
      <c r="W258" s="25">
        <f t="shared" si="42"/>
        <v>7</v>
      </c>
      <c r="X258" s="257">
        <v>154</v>
      </c>
      <c r="Y258" s="240">
        <f t="shared" si="43"/>
        <v>4.5454545454545459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4</v>
      </c>
      <c r="AB258" s="25">
        <f>+Ene!Q258+Feb!Q258+Mar!Q258+Abr!Q258+May!Q258+Jun!Q258+Jul!Q258+Ago!Q258+Set!Q258+Oct!Q258+Nov!Q258+Dic!Q258</f>
        <v>15</v>
      </c>
      <c r="AC258" s="25">
        <f>+Ene!R258+Feb!R258+Mar!R258+Abr!R258+May!R258+Jun!R258+Jul!R258+Ago!R258+Set!R258+Oct!R258+Nov!R258+Dic!R258</f>
        <v>2</v>
      </c>
      <c r="AD258" s="25">
        <f t="shared" si="44"/>
        <v>22</v>
      </c>
      <c r="AE258" s="250">
        <v>154</v>
      </c>
      <c r="AF258" s="240">
        <f t="shared" si="45"/>
        <v>14.285714285714285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2</v>
      </c>
      <c r="AK258" s="25">
        <f t="shared" si="46"/>
        <v>2</v>
      </c>
      <c r="AL258" s="250">
        <v>154</v>
      </c>
      <c r="AM258" s="240">
        <f t="shared" si="47"/>
        <v>1.2987012987012987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1</v>
      </c>
      <c r="AR258" s="261">
        <f t="shared" si="49"/>
        <v>0.83381855881103262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4</v>
      </c>
      <c r="Q259" s="234">
        <f>+Ene!K259+Feb!K259+Mar!K259+Abr!K259+May!K259+Jun!K259+Jul!K259+Ago!K259+Set!K259+Oct!K259+Nov!K259+Dic!K259</f>
        <v>3</v>
      </c>
      <c r="R259" s="248">
        <v>11.032509064521863</v>
      </c>
      <c r="S259" s="249">
        <f t="shared" si="41"/>
        <v>27.192363790095076</v>
      </c>
      <c r="T259" s="25">
        <f>+Ene!L259+Feb!L259+Mar!L259+Abr!L259+May!L259+Jun!L259+Jul!L259+Ago!L259+Set!L259+Oct!L259+Nov!L259+Dic!L259</f>
        <v>5</v>
      </c>
      <c r="U259" s="25">
        <f>+Ene!M259+Feb!M259+Mar!M259+Abr!M259+May!M259+Jun!M259+Jul!M259+Ago!M259+Set!M259+Oct!M259+Nov!M259+Dic!M259</f>
        <v>2</v>
      </c>
      <c r="V259" s="25">
        <f>+Ene!N259+Feb!N259+Mar!N259+Abr!N259+May!N259+Jun!N259+Jul!N259+Ago!N259+Set!N259+Oct!N259+Nov!N259+Dic!N259</f>
        <v>1</v>
      </c>
      <c r="W259" s="25">
        <f t="shared" si="42"/>
        <v>8</v>
      </c>
      <c r="X259" s="257">
        <v>33.09752719356559</v>
      </c>
      <c r="Y259" s="240">
        <f t="shared" si="43"/>
        <v>24.170990035640067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4</v>
      </c>
      <c r="AB259" s="25">
        <f>+Ene!Q259+Feb!Q259+Mar!Q259+Abr!Q259+May!Q259+Jun!Q259+Jul!Q259+Ago!Q259+Set!Q259+Oct!Q259+Nov!Q259+Dic!Q259</f>
        <v>11</v>
      </c>
      <c r="AC259" s="25">
        <f>+Ene!R259+Feb!R259+Mar!R259+Abr!R259+May!R259+Jun!R259+Jul!R259+Ago!R259+Set!R259+Oct!R259+Nov!R259+Dic!R259</f>
        <v>10</v>
      </c>
      <c r="AD259" s="25">
        <f t="shared" si="44"/>
        <v>25</v>
      </c>
      <c r="AE259" s="250">
        <v>33.09752719356559</v>
      </c>
      <c r="AF259" s="240">
        <f t="shared" si="45"/>
        <v>75.534343861375206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50">
        <v>33.09752719356559</v>
      </c>
      <c r="AM259" s="240">
        <f t="shared" si="47"/>
        <v>39.277858807915109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1</v>
      </c>
      <c r="AR259" s="261">
        <f t="shared" si="49"/>
        <v>4.068996501505401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50">
        <v>33.09752719356559</v>
      </c>
      <c r="AX259" s="240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2</v>
      </c>
      <c r="U260" s="25">
        <f>+Ene!M260+Feb!M260+Mar!M260+Abr!M260+May!M260+Jun!M260+Jul!M260+Ago!M260+Set!M260+Oct!M260+Nov!M260+Dic!M260</f>
        <v>4</v>
      </c>
      <c r="V260" s="25">
        <f>+Ene!N260+Feb!N260+Mar!N260+Abr!N260+May!N260+Jun!N260+Jul!N260+Ago!N260+Set!N260+Oct!N260+Nov!N260+Dic!N260</f>
        <v>8</v>
      </c>
      <c r="W260" s="25">
        <f t="shared" si="42"/>
        <v>14</v>
      </c>
      <c r="X260" s="257">
        <v>213</v>
      </c>
      <c r="Y260" s="240">
        <f t="shared" si="43"/>
        <v>6.5727699530516439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6</v>
      </c>
      <c r="AB260" s="25">
        <f>+Ene!Q260+Feb!Q260+Mar!Q260+Abr!Q260+May!Q260+Jun!Q260+Jul!Q260+Ago!Q260+Set!Q260+Oct!Q260+Nov!Q260+Dic!Q260</f>
        <v>11</v>
      </c>
      <c r="AC260" s="25">
        <f>+Ene!R260+Feb!R260+Mar!R260+Abr!R260+May!R260+Jun!R260+Jul!R260+Ago!R260+Set!R260+Oct!R260+Nov!R260+Dic!R260</f>
        <v>5</v>
      </c>
      <c r="AD260" s="25">
        <f t="shared" si="44"/>
        <v>22</v>
      </c>
      <c r="AE260" s="250">
        <v>213</v>
      </c>
      <c r="AF260" s="240">
        <f t="shared" si="45"/>
        <v>10.328638497652582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3</v>
      </c>
      <c r="AK260" s="25">
        <f t="shared" si="46"/>
        <v>3</v>
      </c>
      <c r="AL260" s="250">
        <v>213</v>
      </c>
      <c r="AM260" s="240">
        <f t="shared" si="47"/>
        <v>1.4084507042253522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1</v>
      </c>
      <c r="AR260" s="261">
        <f t="shared" si="49"/>
        <v>0.97273854039549079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0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42"/>
        <v>0</v>
      </c>
      <c r="X261" s="257">
        <v>42</v>
      </c>
      <c r="Y261" s="240">
        <f t="shared" si="43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5</v>
      </c>
      <c r="AC261" s="25">
        <f>+Ene!R261+Feb!R261+Mar!R261+Abr!R261+May!R261+Jun!R261+Jul!R261+Ago!R261+Set!R261+Oct!R261+Nov!R261+Dic!R261</f>
        <v>2</v>
      </c>
      <c r="AD261" s="25">
        <f t="shared" si="44"/>
        <v>11</v>
      </c>
      <c r="AE261" s="250">
        <v>42</v>
      </c>
      <c r="AF261" s="240">
        <f t="shared" si="45"/>
        <v>26.190476190476193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0</v>
      </c>
      <c r="AR261" s="261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0</v>
      </c>
      <c r="R262" s="248">
        <v>19</v>
      </c>
      <c r="S262" s="249">
        <f t="shared" ref="S262:S325" si="52">IFERROR(Q262/R262,0)*100</f>
        <v>0</v>
      </c>
      <c r="T262" s="25">
        <f>+Ene!L262+Feb!L262+Mar!L262+Abr!L262+May!L262+Jun!L262+Jul!L262+Ago!L262+Set!L262+Oct!L262+Nov!L262+Dic!L262</f>
        <v>0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0</v>
      </c>
      <c r="W262" s="25">
        <f t="shared" ref="W262:W325" si="53">SUM(T262:V262)</f>
        <v>0</v>
      </c>
      <c r="X262" s="257">
        <v>131</v>
      </c>
      <c r="Y262" s="240">
        <f t="shared" ref="Y262:Y325" si="54">IFERROR(W262/X262,0)*100</f>
        <v>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0</v>
      </c>
      <c r="AC262" s="25">
        <f>+Ene!R262+Feb!R262+Mar!R262+Abr!R262+May!R262+Jun!R262+Jul!R262+Ago!R262+Set!R262+Oct!R262+Nov!R262+Dic!R262</f>
        <v>0</v>
      </c>
      <c r="AD262" s="25">
        <f t="shared" ref="AD262:AD325" si="55">SUM(Z262:AC262)</f>
        <v>0</v>
      </c>
      <c r="AE262" s="250">
        <v>131</v>
      </c>
      <c r="AF262" s="240">
        <f t="shared" ref="AF262:AF325" si="56">IFERROR(AD262/AE262,0)*100</f>
        <v>0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0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0</v>
      </c>
      <c r="AK262" s="25">
        <f t="shared" ref="AK262:AK325" si="57">SUM(AG262:AJ262)</f>
        <v>0</v>
      </c>
      <c r="AL262" s="250">
        <v>131</v>
      </c>
      <c r="AM262" s="240">
        <f t="shared" ref="AM262:AM325" si="58">IFERROR(AK262/AL262,0)*100</f>
        <v>0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6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61">SUM(AS262:AU262)</f>
        <v>0</v>
      </c>
      <c r="AW262" s="250">
        <v>131</v>
      </c>
      <c r="AX262" s="240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5</v>
      </c>
      <c r="Q263" s="234">
        <f>+Ene!K263+Feb!K263+Mar!K263+Abr!K263+May!K263+Jun!K263+Jul!K263+Ago!K263+Set!K263+Oct!K263+Nov!K263+Dic!K263</f>
        <v>8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4</v>
      </c>
      <c r="U263" s="25">
        <f>+Ene!M263+Feb!M263+Mar!M263+Abr!M263+May!M263+Jun!M263+Jul!M263+Ago!M263+Set!M263+Oct!M263+Nov!M263+Dic!M263</f>
        <v>0</v>
      </c>
      <c r="V263" s="25">
        <f>+Ene!N263+Feb!N263+Mar!N263+Abr!N263+May!N263+Jun!N263+Jul!N263+Ago!N263+Set!N263+Oct!N263+Nov!N263+Dic!N263</f>
        <v>4</v>
      </c>
      <c r="W263" s="25">
        <f t="shared" si="53"/>
        <v>8</v>
      </c>
      <c r="X263" s="257">
        <v>58</v>
      </c>
      <c r="Y263" s="240">
        <f t="shared" si="54"/>
        <v>13.793103448275861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7</v>
      </c>
      <c r="AB263" s="25">
        <f>+Ene!Q263+Feb!Q263+Mar!Q263+Abr!Q263+May!Q263+Jun!Q263+Jul!Q263+Ago!Q263+Set!Q263+Oct!Q263+Nov!Q263+Dic!Q263</f>
        <v>4</v>
      </c>
      <c r="AC263" s="25">
        <f>+Ene!R263+Feb!R263+Mar!R263+Abr!R263+May!R263+Jun!R263+Jul!R263+Ago!R263+Set!R263+Oct!R263+Nov!R263+Dic!R263</f>
        <v>4</v>
      </c>
      <c r="AD263" s="25">
        <f t="shared" si="55"/>
        <v>15</v>
      </c>
      <c r="AE263" s="250">
        <v>58</v>
      </c>
      <c r="AF263" s="240">
        <f t="shared" si="56"/>
        <v>25.862068965517242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0</v>
      </c>
      <c r="AK263" s="25">
        <f t="shared" si="57"/>
        <v>1</v>
      </c>
      <c r="AL263" s="250">
        <v>58</v>
      </c>
      <c r="AM263" s="240">
        <f t="shared" si="58"/>
        <v>1.7241379310344827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0</v>
      </c>
      <c r="AR263" s="261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61"/>
        <v>0</v>
      </c>
      <c r="AW263" s="250">
        <v>58</v>
      </c>
      <c r="AX263" s="240">
        <f t="shared" si="6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3</v>
      </c>
      <c r="Q264" s="234">
        <f>+Ene!K264+Feb!K264+Mar!K264+Abr!K264+May!K264+Jun!K264+Jul!K264+Ago!K264+Set!K264+Oct!K264+Nov!K264+Dic!K264</f>
        <v>3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4</v>
      </c>
      <c r="U264" s="25">
        <f>+Ene!M264+Feb!M264+Mar!M264+Abr!M264+May!M264+Jun!M264+Jul!M264+Ago!M264+Set!M264+Oct!M264+Nov!M264+Dic!M264</f>
        <v>2</v>
      </c>
      <c r="V264" s="25">
        <f>+Ene!N264+Feb!N264+Mar!N264+Abr!N264+May!N264+Jun!N264+Jul!N264+Ago!N264+Set!N264+Oct!N264+Nov!N264+Dic!N264</f>
        <v>8</v>
      </c>
      <c r="W264" s="25">
        <f t="shared" si="53"/>
        <v>14</v>
      </c>
      <c r="X264" s="257">
        <v>28.126791441656803</v>
      </c>
      <c r="Y264" s="240">
        <f t="shared" si="54"/>
        <v>49.774607349153555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5</v>
      </c>
      <c r="AB264" s="25">
        <f>+Ene!Q264+Feb!Q264+Mar!Q264+Abr!Q264+May!Q264+Jun!Q264+Jul!Q264+Ago!Q264+Set!Q264+Oct!Q264+Nov!Q264+Dic!Q264</f>
        <v>17</v>
      </c>
      <c r="AC264" s="25">
        <f>+Ene!R264+Feb!R264+Mar!R264+Abr!R264+May!R264+Jun!R264+Jul!R264+Ago!R264+Set!R264+Oct!R264+Nov!R264+Dic!R264</f>
        <v>6</v>
      </c>
      <c r="AD264" s="25">
        <f t="shared" si="55"/>
        <v>28</v>
      </c>
      <c r="AE264" s="250">
        <v>28.126791441656803</v>
      </c>
      <c r="AF264" s="240">
        <f t="shared" si="56"/>
        <v>99.549214698307111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3</v>
      </c>
      <c r="AK264" s="25">
        <f t="shared" si="57"/>
        <v>3</v>
      </c>
      <c r="AL264" s="250">
        <v>28.126791441656803</v>
      </c>
      <c r="AM264" s="240">
        <f t="shared" si="58"/>
        <v>10.665987289104335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4</v>
      </c>
      <c r="AR264" s="261">
        <f t="shared" si="60"/>
        <v>22.829374119815125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50">
        <v>28.126791441656803</v>
      </c>
      <c r="AX264" s="240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5</v>
      </c>
      <c r="W265" s="25">
        <f t="shared" si="53"/>
        <v>8</v>
      </c>
      <c r="X265" s="257">
        <v>30</v>
      </c>
      <c r="Y265" s="240">
        <f t="shared" si="54"/>
        <v>26.666666666666668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2</v>
      </c>
      <c r="AB265" s="25">
        <f>+Ene!Q265+Feb!Q265+Mar!Q265+Abr!Q265+May!Q265+Jun!Q265+Jul!Q265+Ago!Q265+Set!Q265+Oct!Q265+Nov!Q265+Dic!Q265</f>
        <v>2</v>
      </c>
      <c r="AC265" s="25">
        <f>+Ene!R265+Feb!R265+Mar!R265+Abr!R265+May!R265+Jun!R265+Jul!R265+Ago!R265+Set!R265+Oct!R265+Nov!R265+Dic!R265</f>
        <v>4</v>
      </c>
      <c r="AD265" s="25">
        <f t="shared" si="55"/>
        <v>8</v>
      </c>
      <c r="AE265" s="250">
        <v>30</v>
      </c>
      <c r="AF265" s="240">
        <f t="shared" si="56"/>
        <v>26.666666666666668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50">
        <v>30</v>
      </c>
      <c r="AM265" s="240">
        <f t="shared" si="58"/>
        <v>6.666666666666667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2</v>
      </c>
      <c r="AR265" s="261">
        <f t="shared" si="60"/>
        <v>13.551385618202493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12</v>
      </c>
      <c r="Q266" s="234">
        <f>+Ene!K266+Feb!K266+Mar!K266+Abr!K266+May!K266+Jun!K266+Jul!K266+Ago!K266+Set!K266+Oct!K266+Nov!K266+Dic!K266</f>
        <v>11</v>
      </c>
      <c r="R266" s="248">
        <v>98</v>
      </c>
      <c r="S266" s="249">
        <f t="shared" si="52"/>
        <v>11.224489795918368</v>
      </c>
      <c r="T266" s="25">
        <f>+Ene!L266+Feb!L266+Mar!L266+Abr!L266+May!L266+Jun!L266+Jul!L266+Ago!L266+Set!L266+Oct!L266+Nov!L266+Dic!L266</f>
        <v>17</v>
      </c>
      <c r="U266" s="25">
        <f>+Ene!M266+Feb!M266+Mar!M266+Abr!M266+May!M266+Jun!M266+Jul!M266+Ago!M266+Set!M266+Oct!M266+Nov!M266+Dic!M266</f>
        <v>16</v>
      </c>
      <c r="V266" s="25">
        <f>+Ene!N266+Feb!N266+Mar!N266+Abr!N266+May!N266+Jun!N266+Jul!N266+Ago!N266+Set!N266+Oct!N266+Nov!N266+Dic!N266</f>
        <v>16</v>
      </c>
      <c r="W266" s="25">
        <f t="shared" si="53"/>
        <v>49</v>
      </c>
      <c r="X266" s="257">
        <v>366</v>
      </c>
      <c r="Y266" s="240">
        <f t="shared" si="54"/>
        <v>13.387978142076504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20</v>
      </c>
      <c r="AB266" s="25">
        <f>+Ene!Q266+Feb!Q266+Mar!Q266+Abr!Q266+May!Q266+Jun!Q266+Jul!Q266+Ago!Q266+Set!Q266+Oct!Q266+Nov!Q266+Dic!Q266</f>
        <v>86</v>
      </c>
      <c r="AC266" s="25">
        <f>+Ene!R266+Feb!R266+Mar!R266+Abr!R266+May!R266+Jun!R266+Jul!R266+Ago!R266+Set!R266+Oct!R266+Nov!R266+Dic!R266</f>
        <v>32</v>
      </c>
      <c r="AD266" s="25">
        <f t="shared" si="55"/>
        <v>138</v>
      </c>
      <c r="AE266" s="250">
        <v>366</v>
      </c>
      <c r="AF266" s="240">
        <f t="shared" si="56"/>
        <v>37.704918032786885</v>
      </c>
      <c r="AG266" s="26">
        <f>+Ene!S266+Feb!S266+Mar!S266+Abr!S266+May!S266+Jun!S266+Jul!S266+Ago!S266+Set!S266+Oct!S266+Nov!S266+Dic!S266</f>
        <v>7</v>
      </c>
      <c r="AH266" s="25">
        <f>+Ene!T266+Feb!T266+Mar!T266+Abr!T266+May!T266+Jun!T266+Jul!T266+Ago!T266+Set!T266+Oct!T266+Nov!T266+Dic!T266</f>
        <v>66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94</v>
      </c>
      <c r="AK266" s="25">
        <f t="shared" si="57"/>
        <v>167</v>
      </c>
      <c r="AL266" s="250">
        <v>366</v>
      </c>
      <c r="AM266" s="240">
        <f t="shared" si="58"/>
        <v>45.62841530054645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20</v>
      </c>
      <c r="AR266" s="261">
        <f t="shared" si="60"/>
        <v>8.629824129932965</v>
      </c>
      <c r="AS266" s="25">
        <f>+Ene!Y266+Feb!Y266+Mar!Y266+Abr!Y266+May!Y266+Jun!Y266+Jul!Y266+Ago!Y266+Set!Y266+Oct!Y266+Nov!Y266+Dic!Y266</f>
        <v>17</v>
      </c>
      <c r="AT266" s="25">
        <f>+Ene!Z266+Feb!Z266+Mar!Z266+Abr!Z266+May!Z266+Jun!Z266+Jul!Z266+Ago!Z266+Set!Z266+Oct!Z266+Nov!Z266+Dic!Z266</f>
        <v>25</v>
      </c>
      <c r="AU266" s="25">
        <f>+Ene!AA266+Feb!AA266+Mar!AA266+Abr!AA266+May!AA266+Jun!AA266+Jul!AA266+Ago!AA266+Set!AA266+Oct!AA266+Nov!AA266+Dic!AA266</f>
        <v>12</v>
      </c>
      <c r="AV266" s="26">
        <f t="shared" si="61"/>
        <v>54</v>
      </c>
      <c r="AW266" s="250">
        <v>366</v>
      </c>
      <c r="AX266" s="240">
        <f t="shared" si="62"/>
        <v>14.754098360655737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0</v>
      </c>
      <c r="Q267" s="234">
        <f>+Ene!K267+Feb!K267+Mar!K267+Abr!K267+May!K267+Jun!K267+Jul!K267+Ago!K267+Set!K267+Oct!K267+Nov!K267+Dic!K267</f>
        <v>0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53"/>
        <v>1</v>
      </c>
      <c r="X267" s="257">
        <v>38.125920119390898</v>
      </c>
      <c r="Y267" s="240">
        <f t="shared" si="54"/>
        <v>2.6228875181727052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6</v>
      </c>
      <c r="AB267" s="25">
        <f>+Ene!Q267+Feb!Q267+Mar!Q267+Abr!Q267+May!Q267+Jun!Q267+Jul!Q267+Ago!Q267+Set!Q267+Oct!Q267+Nov!Q267+Dic!Q267</f>
        <v>8</v>
      </c>
      <c r="AC267" s="25">
        <f>+Ene!R267+Feb!R267+Mar!R267+Abr!R267+May!R267+Jun!R267+Jul!R267+Ago!R267+Set!R267+Oct!R267+Nov!R267+Dic!R267</f>
        <v>4</v>
      </c>
      <c r="AD267" s="25">
        <f t="shared" si="55"/>
        <v>18</v>
      </c>
      <c r="AE267" s="250">
        <v>38.125920119390898</v>
      </c>
      <c r="AF267" s="240">
        <f t="shared" si="56"/>
        <v>47.211975327108696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50">
        <v>38.125920119390898</v>
      </c>
      <c r="AM267" s="240">
        <f t="shared" si="58"/>
        <v>0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0</v>
      </c>
      <c r="AR267" s="261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0</v>
      </c>
      <c r="Q268" s="234">
        <f>+Ene!K268+Feb!K268+Mar!K268+Abr!K268+May!K268+Jun!K268+Jul!K268+Ago!K268+Set!K268+Oct!K268+Nov!K268+Dic!K268</f>
        <v>0</v>
      </c>
      <c r="R268" s="248">
        <v>25</v>
      </c>
      <c r="S268" s="249">
        <f t="shared" si="52"/>
        <v>0</v>
      </c>
      <c r="T268" s="25">
        <f>+Ene!L268+Feb!L268+Mar!L268+Abr!L268+May!L268+Jun!L268+Jul!L268+Ago!L268+Set!L268+Oct!L268+Nov!L268+Dic!L268</f>
        <v>1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0</v>
      </c>
      <c r="W268" s="25">
        <f t="shared" si="53"/>
        <v>3</v>
      </c>
      <c r="X268" s="257">
        <v>82</v>
      </c>
      <c r="Y268" s="240">
        <f t="shared" si="54"/>
        <v>3.6585365853658534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2</v>
      </c>
      <c r="AC268" s="25">
        <f>+Ene!R268+Feb!R268+Mar!R268+Abr!R268+May!R268+Jun!R268+Jul!R268+Ago!R268+Set!R268+Oct!R268+Nov!R268+Dic!R268</f>
        <v>5</v>
      </c>
      <c r="AD268" s="25">
        <f t="shared" si="55"/>
        <v>9</v>
      </c>
      <c r="AE268" s="250">
        <v>82</v>
      </c>
      <c r="AF268" s="240">
        <f t="shared" si="56"/>
        <v>10.975609756097562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13</v>
      </c>
      <c r="AK268" s="25">
        <f t="shared" si="57"/>
        <v>23</v>
      </c>
      <c r="AL268" s="250">
        <v>82</v>
      </c>
      <c r="AM268" s="240">
        <f t="shared" si="58"/>
        <v>28.04878048780488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2</v>
      </c>
      <c r="AV268" s="26">
        <f t="shared" si="61"/>
        <v>3</v>
      </c>
      <c r="AW268" s="250">
        <v>82</v>
      </c>
      <c r="AX268" s="240">
        <f t="shared" si="62"/>
        <v>3.6585365853658534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45</v>
      </c>
      <c r="Q269" s="234">
        <f>+Ene!K269+Feb!K269+Mar!K269+Abr!K269+May!K269+Jun!K269+Jul!K269+Ago!K269+Set!K269+Oct!K269+Nov!K269+Dic!K269</f>
        <v>42</v>
      </c>
      <c r="R269" s="248">
        <v>210</v>
      </c>
      <c r="S269" s="249">
        <f t="shared" si="52"/>
        <v>20</v>
      </c>
      <c r="T269" s="25">
        <f>+Ene!L269+Feb!L269+Mar!L269+Abr!L269+May!L269+Jun!L269+Jul!L269+Ago!L269+Set!L269+Oct!L269+Nov!L269+Dic!L269</f>
        <v>5</v>
      </c>
      <c r="U269" s="25">
        <f>+Ene!M269+Feb!M269+Mar!M269+Abr!M269+May!M269+Jun!M269+Jul!M269+Ago!M269+Set!M269+Oct!M269+Nov!M269+Dic!M269</f>
        <v>12</v>
      </c>
      <c r="V269" s="25">
        <f>+Ene!N269+Feb!N269+Mar!N269+Abr!N269+May!N269+Jun!N269+Jul!N269+Ago!N269+Set!N269+Oct!N269+Nov!N269+Dic!N269</f>
        <v>6</v>
      </c>
      <c r="W269" s="25">
        <f t="shared" si="53"/>
        <v>23</v>
      </c>
      <c r="X269" s="257">
        <v>727</v>
      </c>
      <c r="Y269" s="240">
        <f t="shared" si="54"/>
        <v>3.1636863823933976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46</v>
      </c>
      <c r="AB269" s="25">
        <f>+Ene!Q269+Feb!Q269+Mar!Q269+Abr!Q269+May!Q269+Jun!Q269+Jul!Q269+Ago!Q269+Set!Q269+Oct!Q269+Nov!Q269+Dic!Q269</f>
        <v>76</v>
      </c>
      <c r="AC269" s="25">
        <f>+Ene!R269+Feb!R269+Mar!R269+Abr!R269+May!R269+Jun!R269+Jul!R269+Ago!R269+Set!R269+Oct!R269+Nov!R269+Dic!R269</f>
        <v>40</v>
      </c>
      <c r="AD269" s="25">
        <f t="shared" si="55"/>
        <v>162</v>
      </c>
      <c r="AE269" s="250">
        <v>727</v>
      </c>
      <c r="AF269" s="240">
        <f t="shared" si="56"/>
        <v>22.283356258596974</v>
      </c>
      <c r="AG269" s="26">
        <f>+Ene!S269+Feb!S269+Mar!S269+Abr!S269+May!S269+Jun!S269+Jul!S269+Ago!S269+Set!S269+Oct!S269+Nov!S269+Dic!S269</f>
        <v>47</v>
      </c>
      <c r="AH269" s="25">
        <f>+Ene!T269+Feb!T269+Mar!T269+Abr!T269+May!T269+Jun!T269+Jul!T269+Ago!T269+Set!T269+Oct!T269+Nov!T269+Dic!T269</f>
        <v>315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135</v>
      </c>
      <c r="AK269" s="25">
        <f t="shared" si="57"/>
        <v>497</v>
      </c>
      <c r="AL269" s="250">
        <v>727</v>
      </c>
      <c r="AM269" s="240">
        <f t="shared" si="58"/>
        <v>68.363136176066021</v>
      </c>
      <c r="AN269" s="266">
        <v>370.45009010740301</v>
      </c>
      <c r="AO269" s="230">
        <f>+Ene!W269+Feb!W269+Mar!W269+Abr!W269+May!W269+Jun!W269+Jul!W269+Ago!W269+Set!W269+Oct!W269+Nov!W269+Dic!W269</f>
        <v>1</v>
      </c>
      <c r="AP269" s="261">
        <f t="shared" si="59"/>
        <v>0.26994189681802327</v>
      </c>
      <c r="AQ269" s="17">
        <f>+Ene!X269+Feb!X269+Mar!X269+Abr!X269+May!X269+Jun!X269+Jul!X269+Ago!X269+Set!X269+Oct!X269+Nov!X269+Dic!X269</f>
        <v>0</v>
      </c>
      <c r="AR269" s="261">
        <f t="shared" si="60"/>
        <v>0</v>
      </c>
      <c r="AS269" s="25">
        <f>+Ene!Y269+Feb!Y269+Mar!Y269+Abr!Y269+May!Y269+Jun!Y269+Jul!Y269+Ago!Y269+Set!Y269+Oct!Y269+Nov!Y269+Dic!Y269</f>
        <v>26</v>
      </c>
      <c r="AT269" s="25">
        <f>+Ene!Z269+Feb!Z269+Mar!Z269+Abr!Z269+May!Z269+Jun!Z269+Jul!Z269+Ago!Z269+Set!Z269+Oct!Z269+Nov!Z269+Dic!Z269</f>
        <v>19</v>
      </c>
      <c r="AU269" s="25">
        <f>+Ene!AA269+Feb!AA269+Mar!AA269+Abr!AA269+May!AA269+Jun!AA269+Jul!AA269+Ago!AA269+Set!AA269+Oct!AA269+Nov!AA269+Dic!AA269</f>
        <v>3</v>
      </c>
      <c r="AV269" s="26">
        <f t="shared" si="61"/>
        <v>48</v>
      </c>
      <c r="AW269" s="250">
        <v>727</v>
      </c>
      <c r="AX269" s="240">
        <f t="shared" si="62"/>
        <v>6.6024759284731767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2</v>
      </c>
      <c r="Q270" s="234">
        <f>+Ene!K270+Feb!K270+Mar!K270+Abr!K270+May!K270+Jun!K270+Jul!K270+Ago!K270+Set!K270+Oct!K270+Nov!K270+Dic!K270</f>
        <v>2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3</v>
      </c>
      <c r="U270" s="25">
        <f>+Ene!M270+Feb!M270+Mar!M270+Abr!M270+May!M270+Jun!M270+Jul!M270+Ago!M270+Set!M270+Oct!M270+Nov!M270+Dic!M270</f>
        <v>3</v>
      </c>
      <c r="V270" s="25">
        <f>+Ene!N270+Feb!N270+Mar!N270+Abr!N270+May!N270+Jun!N270+Jul!N270+Ago!N270+Set!N270+Oct!N270+Nov!N270+Dic!N270</f>
        <v>1</v>
      </c>
      <c r="W270" s="25">
        <f t="shared" si="53"/>
        <v>7</v>
      </c>
      <c r="X270" s="257">
        <v>66</v>
      </c>
      <c r="Y270" s="240">
        <f t="shared" si="54"/>
        <v>10.606060606060606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4</v>
      </c>
      <c r="AB270" s="25">
        <f>+Ene!Q270+Feb!Q270+Mar!Q270+Abr!Q270+May!Q270+Jun!Q270+Jul!Q270+Ago!Q270+Set!Q270+Oct!Q270+Nov!Q270+Dic!Q270</f>
        <v>9</v>
      </c>
      <c r="AC270" s="25">
        <f>+Ene!R270+Feb!R270+Mar!R270+Abr!R270+May!R270+Jun!R270+Jul!R270+Ago!R270+Set!R270+Oct!R270+Nov!R270+Dic!R270</f>
        <v>2</v>
      </c>
      <c r="AD270" s="25">
        <f t="shared" si="55"/>
        <v>15</v>
      </c>
      <c r="AE270" s="250">
        <v>66</v>
      </c>
      <c r="AF270" s="240">
        <f t="shared" si="56"/>
        <v>22.727272727272727</v>
      </c>
      <c r="AG270" s="26">
        <f>+Ene!S270+Feb!S270+Mar!S270+Abr!S270+May!S270+Jun!S270+Jul!S270+Ago!S270+Set!S270+Oct!S270+Nov!S270+Dic!S270</f>
        <v>1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1</v>
      </c>
      <c r="AL270" s="250">
        <v>66</v>
      </c>
      <c r="AM270" s="240">
        <f t="shared" si="58"/>
        <v>1.5151515151515151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4</v>
      </c>
      <c r="U271" s="25">
        <f>+Ene!M271+Feb!M271+Mar!M271+Abr!M271+May!M271+Jun!M271+Jul!M271+Ago!M271+Set!M271+Oct!M271+Nov!M271+Dic!M271</f>
        <v>6</v>
      </c>
      <c r="V271" s="25">
        <f>+Ene!N271+Feb!N271+Mar!N271+Abr!N271+May!N271+Jun!N271+Jul!N271+Ago!N271+Set!N271+Oct!N271+Nov!N271+Dic!N271</f>
        <v>0</v>
      </c>
      <c r="W271" s="25">
        <f t="shared" si="53"/>
        <v>10</v>
      </c>
      <c r="X271" s="257">
        <v>36</v>
      </c>
      <c r="Y271" s="240">
        <f t="shared" si="54"/>
        <v>27.777777777777779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15</v>
      </c>
      <c r="AC271" s="25">
        <f>+Ene!R271+Feb!R271+Mar!R271+Abr!R271+May!R271+Jun!R271+Jul!R271+Ago!R271+Set!R271+Oct!R271+Nov!R271+Dic!R271</f>
        <v>5</v>
      </c>
      <c r="AD271" s="25">
        <f t="shared" si="55"/>
        <v>21</v>
      </c>
      <c r="AE271" s="250">
        <v>36</v>
      </c>
      <c r="AF271" s="240">
        <f t="shared" si="56"/>
        <v>58.333333333333336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57</v>
      </c>
      <c r="Q272" s="234">
        <f>+Ene!K272+Feb!K272+Mar!K272+Abr!K272+May!K272+Jun!K272+Jul!K272+Ago!K272+Set!K272+Oct!K272+Nov!K272+Dic!K272</f>
        <v>62</v>
      </c>
      <c r="R272" s="248">
        <v>378</v>
      </c>
      <c r="S272" s="249">
        <f t="shared" si="52"/>
        <v>16.402116402116402</v>
      </c>
      <c r="T272" s="25">
        <f>+Ene!L272+Feb!L272+Mar!L272+Abr!L272+May!L272+Jun!L272+Jul!L272+Ago!L272+Set!L272+Oct!L272+Nov!L272+Dic!L272</f>
        <v>37</v>
      </c>
      <c r="U272" s="25">
        <f>+Ene!M272+Feb!M272+Mar!M272+Abr!M272+May!M272+Jun!M272+Jul!M272+Ago!M272+Set!M272+Oct!M272+Nov!M272+Dic!M272</f>
        <v>28</v>
      </c>
      <c r="V272" s="25">
        <f>+Ene!N272+Feb!N272+Mar!N272+Abr!N272+May!N272+Jun!N272+Jul!N272+Ago!N272+Set!N272+Oct!N272+Nov!N272+Dic!N272</f>
        <v>17</v>
      </c>
      <c r="W272" s="25">
        <f t="shared" si="53"/>
        <v>82</v>
      </c>
      <c r="X272" s="257">
        <v>977</v>
      </c>
      <c r="Y272" s="240">
        <f t="shared" si="54"/>
        <v>8.393039918116683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49</v>
      </c>
      <c r="AB272" s="25">
        <f>+Ene!Q272+Feb!Q272+Mar!Q272+Abr!Q272+May!Q272+Jun!Q272+Jul!Q272+Ago!Q272+Set!Q272+Oct!Q272+Nov!Q272+Dic!Q272</f>
        <v>112</v>
      </c>
      <c r="AC272" s="25">
        <f>+Ene!R272+Feb!R272+Mar!R272+Abr!R272+May!R272+Jun!R272+Jul!R272+Ago!R272+Set!R272+Oct!R272+Nov!R272+Dic!R272</f>
        <v>47</v>
      </c>
      <c r="AD272" s="25">
        <f t="shared" si="55"/>
        <v>209</v>
      </c>
      <c r="AE272" s="250">
        <v>977</v>
      </c>
      <c r="AF272" s="240">
        <f t="shared" si="56"/>
        <v>21.392016376663257</v>
      </c>
      <c r="AG272" s="26">
        <f>+Ene!S272+Feb!S272+Mar!S272+Abr!S272+May!S272+Jun!S272+Jul!S272+Ago!S272+Set!S272+Oct!S272+Nov!S272+Dic!S272</f>
        <v>59</v>
      </c>
      <c r="AH272" s="25">
        <f>+Ene!T272+Feb!T272+Mar!T272+Abr!T272+May!T272+Jun!T272+Jul!T272+Ago!T272+Set!T272+Oct!T272+Nov!T272+Dic!T272</f>
        <v>180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104</v>
      </c>
      <c r="AK272" s="25">
        <f t="shared" si="57"/>
        <v>343</v>
      </c>
      <c r="AL272" s="250">
        <v>977</v>
      </c>
      <c r="AM272" s="240">
        <f t="shared" si="58"/>
        <v>35.107471852610026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0</v>
      </c>
      <c r="AR272" s="261">
        <f t="shared" si="60"/>
        <v>0</v>
      </c>
      <c r="AS272" s="25">
        <f>+Ene!Y272+Feb!Y272+Mar!Y272+Abr!Y272+May!Y272+Jun!Y272+Jul!Y272+Ago!Y272+Set!Y272+Oct!Y272+Nov!Y272+Dic!Y272</f>
        <v>36</v>
      </c>
      <c r="AT272" s="25">
        <f>+Ene!Z272+Feb!Z272+Mar!Z272+Abr!Z272+May!Z272+Jun!Z272+Jul!Z272+Ago!Z272+Set!Z272+Oct!Z272+Nov!Z272+Dic!Z272</f>
        <v>43</v>
      </c>
      <c r="AU272" s="25">
        <f>+Ene!AA272+Feb!AA272+Mar!AA272+Abr!AA272+May!AA272+Jun!AA272+Jul!AA272+Ago!AA272+Set!AA272+Oct!AA272+Nov!AA272+Dic!AA272</f>
        <v>13</v>
      </c>
      <c r="AV272" s="26">
        <f t="shared" si="61"/>
        <v>92</v>
      </c>
      <c r="AW272" s="250">
        <v>977</v>
      </c>
      <c r="AX272" s="240">
        <f t="shared" si="62"/>
        <v>9.4165813715455471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0</v>
      </c>
      <c r="Q273" s="234">
        <f>+Ene!K273+Feb!K273+Mar!K273+Abr!K273+May!K273+Jun!K273+Jul!K273+Ago!K273+Set!K273+Oct!K273+Nov!K273+Dic!K273</f>
        <v>0</v>
      </c>
      <c r="R273" s="248">
        <v>25</v>
      </c>
      <c r="S273" s="249">
        <f t="shared" si="52"/>
        <v>0</v>
      </c>
      <c r="T273" s="25">
        <f>+Ene!L273+Feb!L273+Mar!L273+Abr!L273+May!L273+Jun!L273+Jul!L273+Ago!L273+Set!L273+Oct!L273+Nov!L273+Dic!L273</f>
        <v>0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0</v>
      </c>
      <c r="W273" s="25">
        <f t="shared" si="53"/>
        <v>0</v>
      </c>
      <c r="X273" s="257">
        <v>73</v>
      </c>
      <c r="Y273" s="240">
        <f t="shared" si="54"/>
        <v>0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</v>
      </c>
      <c r="AB273" s="25">
        <f>+Ene!Q273+Feb!Q273+Mar!Q273+Abr!Q273+May!Q273+Jun!Q273+Jul!Q273+Ago!Q273+Set!Q273+Oct!Q273+Nov!Q273+Dic!Q273</f>
        <v>8</v>
      </c>
      <c r="AC273" s="25">
        <f>+Ene!R273+Feb!R273+Mar!R273+Abr!R273+May!R273+Jun!R273+Jul!R273+Ago!R273+Set!R273+Oct!R273+Nov!R273+Dic!R273</f>
        <v>0</v>
      </c>
      <c r="AD273" s="25">
        <f t="shared" si="55"/>
        <v>9</v>
      </c>
      <c r="AE273" s="250">
        <v>73</v>
      </c>
      <c r="AF273" s="240">
        <f t="shared" si="56"/>
        <v>12.328767123287671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23</v>
      </c>
      <c r="AL273" s="250">
        <v>73</v>
      </c>
      <c r="AM273" s="240">
        <f t="shared" si="58"/>
        <v>31.506849315068493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2</v>
      </c>
      <c r="AW273" s="250">
        <v>73</v>
      </c>
      <c r="AX273" s="240">
        <f t="shared" si="62"/>
        <v>2.7397260273972601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0</v>
      </c>
      <c r="AE274" s="250">
        <v>59</v>
      </c>
      <c r="AF274" s="240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50">
        <v>59</v>
      </c>
      <c r="AM274" s="240">
        <f t="shared" si="58"/>
        <v>0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0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57">
        <v>20</v>
      </c>
      <c r="Y275" s="240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2</v>
      </c>
      <c r="AC275" s="25">
        <f>+Ene!R275+Feb!R275+Mar!R275+Abr!R275+May!R275+Jun!R275+Jul!R275+Ago!R275+Set!R275+Oct!R275+Nov!R275+Dic!R275</f>
        <v>0</v>
      </c>
      <c r="AD275" s="25">
        <f t="shared" si="55"/>
        <v>2</v>
      </c>
      <c r="AE275" s="250">
        <v>20</v>
      </c>
      <c r="AF275" s="240">
        <f t="shared" si="56"/>
        <v>10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0</v>
      </c>
      <c r="AL275" s="250">
        <v>20</v>
      </c>
      <c r="AM275" s="240">
        <f t="shared" si="58"/>
        <v>0</v>
      </c>
      <c r="AN275" s="266">
        <v>21.322748745359274</v>
      </c>
      <c r="AO275" s="230">
        <f>+Ene!W275+Feb!W275+Mar!W275+Abr!W275+May!W275+Jun!W275+Jul!W275+Ago!W275+Set!W275+Oct!W275+Nov!W275+Dic!W275</f>
        <v>3</v>
      </c>
      <c r="AP275" s="261">
        <f t="shared" si="59"/>
        <v>14.069480608840014</v>
      </c>
      <c r="AQ275" s="17">
        <f>+Ene!X275+Feb!X275+Mar!X275+Abr!X275+May!X275+Jun!X275+Jul!X275+Ago!X275+Set!X275+Oct!X275+Nov!X275+Dic!X275</f>
        <v>2</v>
      </c>
      <c r="AR275" s="261">
        <f t="shared" si="60"/>
        <v>9.3796537392266739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3</v>
      </c>
      <c r="AB276" s="25">
        <f>+Ene!Q276+Feb!Q276+Mar!Q276+Abr!Q276+May!Q276+Jun!Q276+Jul!Q276+Ago!Q276+Set!Q276+Oct!Q276+Nov!Q276+Dic!Q276</f>
        <v>2</v>
      </c>
      <c r="AC276" s="25">
        <f>+Ene!R276+Feb!R276+Mar!R276+Abr!R276+May!R276+Jun!R276+Jul!R276+Ago!R276+Set!R276+Oct!R276+Nov!R276+Dic!R276</f>
        <v>6</v>
      </c>
      <c r="AD276" s="25">
        <f t="shared" si="55"/>
        <v>11</v>
      </c>
      <c r="AE276" s="250">
        <v>106.85743469984858</v>
      </c>
      <c r="AF276" s="240">
        <f t="shared" si="56"/>
        <v>10.294089532373537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57">
        <v>198.05322853575552</v>
      </c>
      <c r="Y277" s="240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12</v>
      </c>
      <c r="AB277" s="25">
        <f>+Ene!Q277+Feb!Q277+Mar!Q277+Abr!Q277+May!Q277+Jun!Q277+Jul!Q277+Ago!Q277+Set!Q277+Oct!Q277+Nov!Q277+Dic!Q277</f>
        <v>9</v>
      </c>
      <c r="AC277" s="25">
        <f>+Ene!R277+Feb!R277+Mar!R277+Abr!R277+May!R277+Jun!R277+Jul!R277+Ago!R277+Set!R277+Oct!R277+Nov!R277+Dic!R277</f>
        <v>15</v>
      </c>
      <c r="AD277" s="25">
        <f t="shared" si="55"/>
        <v>36</v>
      </c>
      <c r="AE277" s="250">
        <v>198.05322853575552</v>
      </c>
      <c r="AF277" s="240">
        <f t="shared" si="56"/>
        <v>18.176931659309329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0</v>
      </c>
      <c r="AR277" s="26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4</v>
      </c>
      <c r="AB278" s="25">
        <f>+Ene!Q278+Feb!Q278+Mar!Q278+Abr!Q278+May!Q278+Jun!Q278+Jul!Q278+Ago!Q278+Set!Q278+Oct!Q278+Nov!Q278+Dic!Q278</f>
        <v>17</v>
      </c>
      <c r="AC278" s="25">
        <f>+Ene!R278+Feb!R278+Mar!R278+Abr!R278+May!R278+Jun!R278+Jul!R278+Ago!R278+Set!R278+Oct!R278+Nov!R278+Dic!R278</f>
        <v>7</v>
      </c>
      <c r="AD278" s="25">
        <f t="shared" si="55"/>
        <v>28</v>
      </c>
      <c r="AE278" s="250">
        <v>129.4919184795682</v>
      </c>
      <c r="AF278" s="240">
        <f t="shared" si="56"/>
        <v>21.622971015305456</v>
      </c>
      <c r="AG278" s="26">
        <f>+Ene!S278+Feb!S278+Mar!S278+Abr!S278+May!S278+Jun!S278+Jul!S278+Ago!S278+Set!S278+Oct!S278+Nov!S278+Dic!S278</f>
        <v>0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0</v>
      </c>
      <c r="AL278" s="250">
        <v>129.4919184795682</v>
      </c>
      <c r="AM278" s="240">
        <f t="shared" si="58"/>
        <v>0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57">
        <v>76.624766700412025</v>
      </c>
      <c r="Y279" s="240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7</v>
      </c>
      <c r="AC279" s="25">
        <f>+Ene!R279+Feb!R279+Mar!R279+Abr!R279+May!R279+Jun!R279+Jul!R279+Ago!R279+Set!R279+Oct!R279+Nov!R279+Dic!R279</f>
        <v>6</v>
      </c>
      <c r="AD279" s="25">
        <f t="shared" si="55"/>
        <v>22</v>
      </c>
      <c r="AE279" s="250">
        <v>76.624766700412025</v>
      </c>
      <c r="AF279" s="240">
        <f t="shared" si="56"/>
        <v>28.711343534676892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0</v>
      </c>
      <c r="Q280" s="234">
        <f>+Ene!K280+Feb!K280+Mar!K280+Abr!K280+May!K280+Jun!K280+Jul!K280+Ago!K280+Set!K280+Oct!K280+Nov!K280+Dic!K280</f>
        <v>0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4</v>
      </c>
      <c r="AB280" s="25">
        <f>+Ene!Q280+Feb!Q280+Mar!Q280+Abr!Q280+May!Q280+Jun!Q280+Jul!Q280+Ago!Q280+Set!Q280+Oct!Q280+Nov!Q280+Dic!Q280</f>
        <v>7</v>
      </c>
      <c r="AC280" s="25">
        <f>+Ene!R280+Feb!R280+Mar!R280+Abr!R280+May!R280+Jun!R280+Jul!R280+Ago!R280+Set!R280+Oct!R280+Nov!R280+Dic!R280</f>
        <v>8</v>
      </c>
      <c r="AD280" s="25">
        <f t="shared" si="55"/>
        <v>19</v>
      </c>
      <c r="AE280" s="250">
        <v>121</v>
      </c>
      <c r="AF280" s="240">
        <f t="shared" si="56"/>
        <v>15.702479338842975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13</v>
      </c>
      <c r="Q281" s="234">
        <f>+Ene!K281+Feb!K281+Mar!K281+Abr!K281+May!K281+Jun!K281+Jul!K281+Ago!K281+Set!K281+Oct!K281+Nov!K281+Dic!K281</f>
        <v>12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8</v>
      </c>
      <c r="U281" s="25">
        <f>+Ene!M281+Feb!M281+Mar!M281+Abr!M281+May!M281+Jun!M281+Jul!M281+Ago!M281+Set!M281+Oct!M281+Nov!M281+Dic!M281</f>
        <v>10</v>
      </c>
      <c r="V281" s="25">
        <f>+Ene!N281+Feb!N281+Mar!N281+Abr!N281+May!N281+Jun!N281+Jul!N281+Ago!N281+Set!N281+Oct!N281+Nov!N281+Dic!N281</f>
        <v>7</v>
      </c>
      <c r="W281" s="25">
        <f t="shared" si="53"/>
        <v>25</v>
      </c>
      <c r="X281" s="257">
        <v>96</v>
      </c>
      <c r="Y281" s="240">
        <f t="shared" si="54"/>
        <v>26.041666666666668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15</v>
      </c>
      <c r="AB281" s="25">
        <f>+Ene!Q281+Feb!Q281+Mar!Q281+Abr!Q281+May!Q281+Jun!Q281+Jul!Q281+Ago!Q281+Set!Q281+Oct!Q281+Nov!Q281+Dic!Q281</f>
        <v>20</v>
      </c>
      <c r="AC281" s="25">
        <f>+Ene!R281+Feb!R281+Mar!R281+Abr!R281+May!R281+Jun!R281+Jul!R281+Ago!R281+Set!R281+Oct!R281+Nov!R281+Dic!R281</f>
        <v>29</v>
      </c>
      <c r="AD281" s="25">
        <f t="shared" si="55"/>
        <v>64</v>
      </c>
      <c r="AE281" s="250">
        <v>96</v>
      </c>
      <c r="AF281" s="240">
        <f t="shared" si="56"/>
        <v>66.666666666666657</v>
      </c>
      <c r="AG281" s="26">
        <f>+Ene!S281+Feb!S281+Mar!S281+Abr!S281+May!S281+Jun!S281+Jul!S281+Ago!S281+Set!S281+Oct!S281+Nov!S281+Dic!S281</f>
        <v>12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12</v>
      </c>
      <c r="AL281" s="250">
        <v>96</v>
      </c>
      <c r="AM281" s="240">
        <f t="shared" si="58"/>
        <v>12.5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10</v>
      </c>
      <c r="Q282" s="234">
        <f>+Ene!K282+Feb!K282+Mar!K282+Abr!K282+May!K282+Jun!K282+Jul!K282+Ago!K282+Set!K282+Oct!K282+Nov!K282+Dic!K282</f>
        <v>12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6</v>
      </c>
      <c r="U282" s="25">
        <f>+Ene!M282+Feb!M282+Mar!M282+Abr!M282+May!M282+Jun!M282+Jul!M282+Ago!M282+Set!M282+Oct!M282+Nov!M282+Dic!M282</f>
        <v>7</v>
      </c>
      <c r="V282" s="25">
        <f>+Ene!N282+Feb!N282+Mar!N282+Abr!N282+May!N282+Jun!N282+Jul!N282+Ago!N282+Set!N282+Oct!N282+Nov!N282+Dic!N282</f>
        <v>7</v>
      </c>
      <c r="W282" s="25">
        <f t="shared" si="53"/>
        <v>20</v>
      </c>
      <c r="X282" s="257">
        <v>95</v>
      </c>
      <c r="Y282" s="240">
        <f t="shared" si="54"/>
        <v>21.052631578947366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21</v>
      </c>
      <c r="AB282" s="25">
        <f>+Ene!Q282+Feb!Q282+Mar!Q282+Abr!Q282+May!Q282+Jun!Q282+Jul!Q282+Ago!Q282+Set!Q282+Oct!Q282+Nov!Q282+Dic!Q282</f>
        <v>69</v>
      </c>
      <c r="AC282" s="25">
        <f>+Ene!R282+Feb!R282+Mar!R282+Abr!R282+May!R282+Jun!R282+Jul!R282+Ago!R282+Set!R282+Oct!R282+Nov!R282+Dic!R282</f>
        <v>51</v>
      </c>
      <c r="AD282" s="25">
        <f t="shared" si="55"/>
        <v>141</v>
      </c>
      <c r="AE282" s="250">
        <v>95</v>
      </c>
      <c r="AF282" s="240">
        <f t="shared" si="56"/>
        <v>148.42105263157893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7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17</v>
      </c>
      <c r="AL282" s="250">
        <v>95</v>
      </c>
      <c r="AM282" s="240">
        <f t="shared" si="58"/>
        <v>17.894736842105264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0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0</v>
      </c>
      <c r="AW282" s="250">
        <v>95</v>
      </c>
      <c r="AX282" s="240">
        <f t="shared" si="62"/>
        <v>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1</v>
      </c>
      <c r="Q283" s="234">
        <f>+Ene!K283+Feb!K283+Mar!K283+Abr!K283+May!K283+Jun!K283+Jul!K283+Ago!K283+Set!K283+Oct!K283+Nov!K283+Dic!K283</f>
        <v>0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3</v>
      </c>
      <c r="V283" s="25">
        <f>+Ene!N283+Feb!N283+Mar!N283+Abr!N283+May!N283+Jun!N283+Jul!N283+Ago!N283+Set!N283+Oct!N283+Nov!N283+Dic!N283</f>
        <v>4</v>
      </c>
      <c r="W283" s="25">
        <f t="shared" si="53"/>
        <v>9</v>
      </c>
      <c r="X283" s="257">
        <v>91</v>
      </c>
      <c r="Y283" s="240">
        <f t="shared" si="54"/>
        <v>9.8901098901098905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4</v>
      </c>
      <c r="AB283" s="25">
        <f>+Ene!Q283+Feb!Q283+Mar!Q283+Abr!Q283+May!Q283+Jun!Q283+Jul!Q283+Ago!Q283+Set!Q283+Oct!Q283+Nov!Q283+Dic!Q283</f>
        <v>17</v>
      </c>
      <c r="AC283" s="25">
        <f>+Ene!R283+Feb!R283+Mar!R283+Abr!R283+May!R283+Jun!R283+Jul!R283+Ago!R283+Set!R283+Oct!R283+Nov!R283+Dic!R283</f>
        <v>2</v>
      </c>
      <c r="AD283" s="25">
        <f t="shared" si="55"/>
        <v>23</v>
      </c>
      <c r="AE283" s="250">
        <v>91</v>
      </c>
      <c r="AF283" s="240">
        <f t="shared" si="56"/>
        <v>25.274725274725274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4</v>
      </c>
      <c r="AK283" s="25">
        <f t="shared" si="57"/>
        <v>10</v>
      </c>
      <c r="AL283" s="250">
        <v>91</v>
      </c>
      <c r="AM283" s="240">
        <f t="shared" si="58"/>
        <v>10.989010989010989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7</v>
      </c>
      <c r="AU283" s="25">
        <f>+Ene!AA283+Feb!AA283+Mar!AA283+Abr!AA283+May!AA283+Jun!AA283+Jul!AA283+Ago!AA283+Set!AA283+Oct!AA283+Nov!AA283+Dic!AA283</f>
        <v>3</v>
      </c>
      <c r="AV283" s="26">
        <f t="shared" si="61"/>
        <v>15</v>
      </c>
      <c r="AW283" s="250">
        <v>91</v>
      </c>
      <c r="AX283" s="240">
        <f t="shared" si="62"/>
        <v>16.483516483516482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57">
        <v>11</v>
      </c>
      <c r="Y284" s="240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4</v>
      </c>
      <c r="AC284" s="25">
        <f>+Ene!R284+Feb!R284+Mar!R284+Abr!R284+May!R284+Jun!R284+Jul!R284+Ago!R284+Set!R284+Oct!R284+Nov!R284+Dic!R284</f>
        <v>0</v>
      </c>
      <c r="AD284" s="25">
        <f t="shared" si="55"/>
        <v>4</v>
      </c>
      <c r="AE284" s="250">
        <v>11</v>
      </c>
      <c r="AF284" s="240">
        <f t="shared" si="56"/>
        <v>36.363636363636367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0</v>
      </c>
      <c r="U285" s="25">
        <f>+Ene!M285+Feb!M285+Mar!M285+Abr!M285+May!M285+Jun!M285+Jul!M285+Ago!M285+Set!M285+Oct!M285+Nov!M285+Dic!M285</f>
        <v>0</v>
      </c>
      <c r="V285" s="25">
        <f>+Ene!N285+Feb!N285+Mar!N285+Abr!N285+May!N285+Jun!N285+Jul!N285+Ago!N285+Set!N285+Oct!N285+Nov!N285+Dic!N285</f>
        <v>0</v>
      </c>
      <c r="W285" s="25">
        <f t="shared" si="53"/>
        <v>0</v>
      </c>
      <c r="X285" s="257">
        <v>37</v>
      </c>
      <c r="Y285" s="240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5</v>
      </c>
      <c r="AB285" s="25">
        <f>+Ene!Q285+Feb!Q285+Mar!Q285+Abr!Q285+May!Q285+Jun!Q285+Jul!Q285+Ago!Q285+Set!Q285+Oct!Q285+Nov!Q285+Dic!Q285</f>
        <v>21</v>
      </c>
      <c r="AC285" s="25">
        <f>+Ene!R285+Feb!R285+Mar!R285+Abr!R285+May!R285+Jun!R285+Jul!R285+Ago!R285+Set!R285+Oct!R285+Nov!R285+Dic!R285</f>
        <v>13</v>
      </c>
      <c r="AD285" s="25">
        <f t="shared" si="55"/>
        <v>39</v>
      </c>
      <c r="AE285" s="250">
        <v>37</v>
      </c>
      <c r="AF285" s="240">
        <f t="shared" si="56"/>
        <v>105.40540540540539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0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0</v>
      </c>
      <c r="AL285" s="250">
        <v>37</v>
      </c>
      <c r="AM285" s="240">
        <f t="shared" si="58"/>
        <v>0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50">
        <v>37</v>
      </c>
      <c r="AX285" s="240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1</v>
      </c>
      <c r="Q286" s="234">
        <f>+Ene!K286+Feb!K286+Mar!K286+Abr!K286+May!K286+Jun!K286+Jul!K286+Ago!K286+Set!K286+Oct!K286+Nov!K286+Dic!K286</f>
        <v>1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3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3</v>
      </c>
      <c r="W286" s="25">
        <f t="shared" si="53"/>
        <v>9</v>
      </c>
      <c r="X286" s="257">
        <v>63.818287763885579</v>
      </c>
      <c r="Y286" s="240">
        <f t="shared" si="54"/>
        <v>14.102540690684357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3</v>
      </c>
      <c r="AC286" s="25">
        <f>+Ene!R286+Feb!R286+Mar!R286+Abr!R286+May!R286+Jun!R286+Jul!R286+Ago!R286+Set!R286+Oct!R286+Nov!R286+Dic!R286</f>
        <v>3</v>
      </c>
      <c r="AD286" s="25">
        <f t="shared" si="55"/>
        <v>8</v>
      </c>
      <c r="AE286" s="250">
        <v>63.818287763885579</v>
      </c>
      <c r="AF286" s="240">
        <f t="shared" si="56"/>
        <v>12.535591725052761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9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9</v>
      </c>
      <c r="AL286" s="250">
        <v>63.818287763885579</v>
      </c>
      <c r="AM286" s="240">
        <f t="shared" si="58"/>
        <v>14.102540690684357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50">
        <v>63.818287763885579</v>
      </c>
      <c r="AX286" s="240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2</v>
      </c>
      <c r="Q287" s="234">
        <f>+Ene!K287+Feb!K287+Mar!K287+Abr!K287+May!K287+Jun!K287+Jul!K287+Ago!K287+Set!K287+Oct!K287+Nov!K287+Dic!K287</f>
        <v>2</v>
      </c>
      <c r="R287" s="248">
        <v>132</v>
      </c>
      <c r="S287" s="249">
        <f t="shared" si="52"/>
        <v>1.5151515151515151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1</v>
      </c>
      <c r="V287" s="25">
        <f>+Ene!N287+Feb!N287+Mar!N287+Abr!N287+May!N287+Jun!N287+Jul!N287+Ago!N287+Set!N287+Oct!N287+Nov!N287+Dic!N287</f>
        <v>3</v>
      </c>
      <c r="W287" s="25">
        <f t="shared" si="53"/>
        <v>5</v>
      </c>
      <c r="X287" s="257">
        <v>408</v>
      </c>
      <c r="Y287" s="240">
        <f t="shared" si="54"/>
        <v>1.2254901960784315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7</v>
      </c>
      <c r="AB287" s="25">
        <f>+Ene!Q287+Feb!Q287+Mar!Q287+Abr!Q287+May!Q287+Jun!Q287+Jul!Q287+Ago!Q287+Set!Q287+Oct!Q287+Nov!Q287+Dic!Q287</f>
        <v>14</v>
      </c>
      <c r="AC287" s="25">
        <f>+Ene!R287+Feb!R287+Mar!R287+Abr!R287+May!R287+Jun!R287+Jul!R287+Ago!R287+Set!R287+Oct!R287+Nov!R287+Dic!R287</f>
        <v>2</v>
      </c>
      <c r="AD287" s="25">
        <f t="shared" si="55"/>
        <v>23</v>
      </c>
      <c r="AE287" s="250">
        <v>408</v>
      </c>
      <c r="AF287" s="240">
        <f t="shared" si="56"/>
        <v>5.6372549019607847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17</v>
      </c>
      <c r="Q288" s="234">
        <f>+Ene!K288+Feb!K288+Mar!K288+Abr!K288+May!K288+Jun!K288+Jul!K288+Ago!K288+Set!K288+Oct!K288+Nov!K288+Dic!K288</f>
        <v>13</v>
      </c>
      <c r="R288" s="248">
        <v>51</v>
      </c>
      <c r="S288" s="249">
        <f t="shared" si="52"/>
        <v>25.490196078431371</v>
      </c>
      <c r="T288" s="25">
        <f>+Ene!L288+Feb!L288+Mar!L288+Abr!L288+May!L288+Jun!L288+Jul!L288+Ago!L288+Set!L288+Oct!L288+Nov!L288+Dic!L288</f>
        <v>6</v>
      </c>
      <c r="U288" s="25">
        <f>+Ene!M288+Feb!M288+Mar!M288+Abr!M288+May!M288+Jun!M288+Jul!M288+Ago!M288+Set!M288+Oct!M288+Nov!M288+Dic!M288</f>
        <v>5</v>
      </c>
      <c r="V288" s="25">
        <f>+Ene!N288+Feb!N288+Mar!N288+Abr!N288+May!N288+Jun!N288+Jul!N288+Ago!N288+Set!N288+Oct!N288+Nov!N288+Dic!N288</f>
        <v>4</v>
      </c>
      <c r="W288" s="25">
        <f t="shared" si="53"/>
        <v>15</v>
      </c>
      <c r="X288" s="257">
        <v>98</v>
      </c>
      <c r="Y288" s="240">
        <f t="shared" si="54"/>
        <v>15.306122448979592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11</v>
      </c>
      <c r="AB288" s="25">
        <f>+Ene!Q288+Feb!Q288+Mar!Q288+Abr!Q288+May!Q288+Jun!Q288+Jul!Q288+Ago!Q288+Set!Q288+Oct!Q288+Nov!Q288+Dic!Q288</f>
        <v>45</v>
      </c>
      <c r="AC288" s="25">
        <f>+Ene!R288+Feb!R288+Mar!R288+Abr!R288+May!R288+Jun!R288+Jul!R288+Ago!R288+Set!R288+Oct!R288+Nov!R288+Dic!R288</f>
        <v>30</v>
      </c>
      <c r="AD288" s="25">
        <f t="shared" si="55"/>
        <v>86</v>
      </c>
      <c r="AE288" s="250">
        <v>98</v>
      </c>
      <c r="AF288" s="240">
        <f t="shared" si="56"/>
        <v>87.755102040816325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0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7</v>
      </c>
      <c r="AK288" s="25">
        <f t="shared" si="57"/>
        <v>7</v>
      </c>
      <c r="AL288" s="250">
        <v>98</v>
      </c>
      <c r="AM288" s="240">
        <f t="shared" si="58"/>
        <v>7.1428571428571423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1</v>
      </c>
      <c r="AU288" s="25">
        <f>+Ene!AA288+Feb!AA288+Mar!AA288+Abr!AA288+May!AA288+Jun!AA288+Jul!AA288+Ago!AA288+Set!AA288+Oct!AA288+Nov!AA288+Dic!AA288</f>
        <v>1</v>
      </c>
      <c r="AV288" s="26">
        <f t="shared" si="61"/>
        <v>2</v>
      </c>
      <c r="AW288" s="250">
        <v>98</v>
      </c>
      <c r="AX288" s="240">
        <f t="shared" si="62"/>
        <v>2.0408163265306123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0</v>
      </c>
      <c r="Q289" s="234">
        <f>+Ene!K289+Feb!K289+Mar!K289+Abr!K289+May!K289+Jun!K289+Jul!K289+Ago!K289+Set!K289+Oct!K289+Nov!K289+Dic!K289</f>
        <v>1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1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53"/>
        <v>6</v>
      </c>
      <c r="X289" s="257">
        <v>58</v>
      </c>
      <c r="Y289" s="240">
        <f t="shared" si="54"/>
        <v>10.344827586206897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10</v>
      </c>
      <c r="AC289" s="25">
        <f>+Ene!R289+Feb!R289+Mar!R289+Abr!R289+May!R289+Jun!R289+Jul!R289+Ago!R289+Set!R289+Oct!R289+Nov!R289+Dic!R289</f>
        <v>3</v>
      </c>
      <c r="AD289" s="25">
        <f t="shared" si="55"/>
        <v>14</v>
      </c>
      <c r="AE289" s="250">
        <v>58</v>
      </c>
      <c r="AF289" s="240">
        <f t="shared" si="56"/>
        <v>24.137931034482758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1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0</v>
      </c>
      <c r="AK289" s="25">
        <f t="shared" si="57"/>
        <v>1</v>
      </c>
      <c r="AL289" s="250">
        <v>58</v>
      </c>
      <c r="AM289" s="240">
        <f t="shared" si="58"/>
        <v>1.7241379310344827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50">
        <v>58</v>
      </c>
      <c r="AX289" s="240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57">
        <v>165.80426030724723</v>
      </c>
      <c r="Y290" s="240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50">
        <v>165.80426030724723</v>
      </c>
      <c r="AM290" s="240">
        <f t="shared" si="58"/>
        <v>0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50">
        <v>165.80426030724723</v>
      </c>
      <c r="AX290" s="240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50">
        <v>25</v>
      </c>
      <c r="AF291" s="240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0</v>
      </c>
      <c r="Q293" s="234">
        <f>+Ene!K293+Feb!K293+Mar!K293+Abr!K293+May!K293+Jun!K293+Jul!K293+Ago!K293+Set!K293+Oct!K293+Nov!K293+Dic!K293</f>
        <v>1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0</v>
      </c>
      <c r="U293" s="25">
        <f>+Ene!M293+Feb!M293+Mar!M293+Abr!M293+May!M293+Jun!M293+Jul!M293+Ago!M293+Set!M293+Oct!M293+Nov!M293+Dic!M293</f>
        <v>0</v>
      </c>
      <c r="V293" s="25">
        <f>+Ene!N293+Feb!N293+Mar!N293+Abr!N293+May!N293+Jun!N293+Jul!N293+Ago!N293+Set!N293+Oct!N293+Nov!N293+Dic!N293</f>
        <v>0</v>
      </c>
      <c r="W293" s="25">
        <f t="shared" si="53"/>
        <v>0</v>
      </c>
      <c r="X293" s="257">
        <v>23</v>
      </c>
      <c r="Y293" s="240">
        <f t="shared" si="54"/>
        <v>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4</v>
      </c>
      <c r="AB293" s="25">
        <f>+Ene!Q293+Feb!Q293+Mar!Q293+Abr!Q293+May!Q293+Jun!Q293+Jul!Q293+Ago!Q293+Set!Q293+Oct!Q293+Nov!Q293+Dic!Q293</f>
        <v>12</v>
      </c>
      <c r="AC293" s="25">
        <f>+Ene!R293+Feb!R293+Mar!R293+Abr!R293+May!R293+Jun!R293+Jul!R293+Ago!R293+Set!R293+Oct!R293+Nov!R293+Dic!R293</f>
        <v>8</v>
      </c>
      <c r="AD293" s="25">
        <f t="shared" si="55"/>
        <v>24</v>
      </c>
      <c r="AE293" s="250">
        <v>23</v>
      </c>
      <c r="AF293" s="240">
        <f t="shared" si="56"/>
        <v>104.34782608695652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0</v>
      </c>
      <c r="AP293" s="261">
        <f t="shared" si="59"/>
        <v>0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9</v>
      </c>
      <c r="Q294" s="234">
        <f>+Ene!K294+Feb!K294+Mar!K294+Abr!K294+May!K294+Jun!K294+Jul!K294+Ago!K294+Set!K294+Oct!K294+Nov!K294+Dic!K294</f>
        <v>8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4</v>
      </c>
      <c r="U294" s="25">
        <f>+Ene!M294+Feb!M294+Mar!M294+Abr!M294+May!M294+Jun!M294+Jul!M294+Ago!M294+Set!M294+Oct!M294+Nov!M294+Dic!M294</f>
        <v>2</v>
      </c>
      <c r="V294" s="25">
        <f>+Ene!N294+Feb!N294+Mar!N294+Abr!N294+May!N294+Jun!N294+Jul!N294+Ago!N294+Set!N294+Oct!N294+Nov!N294+Dic!N294</f>
        <v>4</v>
      </c>
      <c r="W294" s="25">
        <f t="shared" si="53"/>
        <v>10</v>
      </c>
      <c r="X294" s="257">
        <v>95</v>
      </c>
      <c r="Y294" s="240">
        <f t="shared" si="54"/>
        <v>10.526315789473683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10</v>
      </c>
      <c r="AB294" s="25">
        <f>+Ene!Q294+Feb!Q294+Mar!Q294+Abr!Q294+May!Q294+Jun!Q294+Jul!Q294+Ago!Q294+Set!Q294+Oct!Q294+Nov!Q294+Dic!Q294</f>
        <v>10</v>
      </c>
      <c r="AC294" s="25">
        <f>+Ene!R294+Feb!R294+Mar!R294+Abr!R294+May!R294+Jun!R294+Jul!R294+Ago!R294+Set!R294+Oct!R294+Nov!R294+Dic!R294</f>
        <v>5</v>
      </c>
      <c r="AD294" s="25">
        <f t="shared" si="55"/>
        <v>25</v>
      </c>
      <c r="AE294" s="250">
        <v>95</v>
      </c>
      <c r="AF294" s="240">
        <f t="shared" si="56"/>
        <v>26.315789473684209</v>
      </c>
      <c r="AG294" s="26">
        <f>+Ene!S294+Feb!S294+Mar!S294+Abr!S294+May!S294+Jun!S294+Jul!S294+Ago!S294+Set!S294+Oct!S294+Nov!S294+Dic!S294</f>
        <v>7</v>
      </c>
      <c r="AH294" s="25">
        <f>+Ene!T294+Feb!T294+Mar!T294+Abr!T294+May!T294+Jun!T294+Jul!T294+Ago!T294+Set!T294+Oct!T294+Nov!T294+Dic!T294</f>
        <v>2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9</v>
      </c>
      <c r="AL294" s="250">
        <v>95</v>
      </c>
      <c r="AM294" s="240">
        <f t="shared" si="58"/>
        <v>9.4736842105263168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50">
        <v>58</v>
      </c>
      <c r="AF295" s="240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7</v>
      </c>
      <c r="Q296" s="234">
        <f>+Ene!K296+Feb!K296+Mar!K296+Abr!K296+May!K296+Jun!K296+Jul!K296+Ago!K296+Set!K296+Oct!K296+Nov!K296+Dic!K296</f>
        <v>6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6</v>
      </c>
      <c r="U296" s="25">
        <f>+Ene!M296+Feb!M296+Mar!M296+Abr!M296+May!M296+Jun!M296+Jul!M296+Ago!M296+Set!M296+Oct!M296+Nov!M296+Dic!M296</f>
        <v>6</v>
      </c>
      <c r="V296" s="25">
        <f>+Ene!N296+Feb!N296+Mar!N296+Abr!N296+May!N296+Jun!N296+Jul!N296+Ago!N296+Set!N296+Oct!N296+Nov!N296+Dic!N296</f>
        <v>3</v>
      </c>
      <c r="W296" s="25">
        <f t="shared" si="53"/>
        <v>15</v>
      </c>
      <c r="X296" s="257">
        <v>36.418598231905634</v>
      </c>
      <c r="Y296" s="240">
        <f t="shared" si="54"/>
        <v>41.18774672348259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9</v>
      </c>
      <c r="AB296" s="25">
        <f>+Ene!Q296+Feb!Q296+Mar!Q296+Abr!Q296+May!Q296+Jun!Q296+Jul!Q296+Ago!Q296+Set!Q296+Oct!Q296+Nov!Q296+Dic!Q296</f>
        <v>15</v>
      </c>
      <c r="AC296" s="25">
        <f>+Ene!R296+Feb!R296+Mar!R296+Abr!R296+May!R296+Jun!R296+Jul!R296+Ago!R296+Set!R296+Oct!R296+Nov!R296+Dic!R296</f>
        <v>9</v>
      </c>
      <c r="AD296" s="25">
        <f t="shared" si="55"/>
        <v>33</v>
      </c>
      <c r="AE296" s="250">
        <v>36.418598231905634</v>
      </c>
      <c r="AF296" s="240">
        <f t="shared" si="56"/>
        <v>90.613042791661684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50">
        <v>36.418598231905634</v>
      </c>
      <c r="AM296" s="240">
        <f t="shared" si="58"/>
        <v>8.2375493446965162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1</v>
      </c>
      <c r="Q297" s="234">
        <f>+Ene!K297+Feb!K297+Mar!K297+Abr!K297+May!K297+Jun!K297+Jul!K297+Ago!K297+Set!K297+Oct!K297+Nov!K297+Dic!K297</f>
        <v>0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4</v>
      </c>
      <c r="V297" s="25">
        <f>+Ene!N297+Feb!N297+Mar!N297+Abr!N297+May!N297+Jun!N297+Jul!N297+Ago!N297+Set!N297+Oct!N297+Nov!N297+Dic!N297</f>
        <v>1</v>
      </c>
      <c r="W297" s="25">
        <f t="shared" si="53"/>
        <v>8</v>
      </c>
      <c r="X297" s="257">
        <v>35</v>
      </c>
      <c r="Y297" s="240">
        <f t="shared" si="54"/>
        <v>22.857142857142858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4</v>
      </c>
      <c r="AB297" s="25">
        <f>+Ene!Q297+Feb!Q297+Mar!Q297+Abr!Q297+May!Q297+Jun!Q297+Jul!Q297+Ago!Q297+Set!Q297+Oct!Q297+Nov!Q297+Dic!Q297</f>
        <v>6</v>
      </c>
      <c r="AC297" s="25">
        <f>+Ene!R297+Feb!R297+Mar!R297+Abr!R297+May!R297+Jun!R297+Jul!R297+Ago!R297+Set!R297+Oct!R297+Nov!R297+Dic!R297</f>
        <v>8</v>
      </c>
      <c r="AD297" s="25">
        <f t="shared" si="55"/>
        <v>18</v>
      </c>
      <c r="AE297" s="250">
        <v>35</v>
      </c>
      <c r="AF297" s="240">
        <f t="shared" si="56"/>
        <v>51.428571428571423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50">
        <v>35</v>
      </c>
      <c r="AM297" s="240">
        <f t="shared" si="58"/>
        <v>0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9</v>
      </c>
      <c r="Q298" s="234">
        <f>+Ene!K298+Feb!K298+Mar!K298+Abr!K298+May!K298+Jun!K298+Jul!K298+Ago!K298+Set!K298+Oct!K298+Nov!K298+Dic!K298</f>
        <v>7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6</v>
      </c>
      <c r="U298" s="25">
        <f>+Ene!M298+Feb!M298+Mar!M298+Abr!M298+May!M298+Jun!M298+Jul!M298+Ago!M298+Set!M298+Oct!M298+Nov!M298+Dic!M298</f>
        <v>11</v>
      </c>
      <c r="V298" s="25">
        <f>+Ene!N298+Feb!N298+Mar!N298+Abr!N298+May!N298+Jun!N298+Jul!N298+Ago!N298+Set!N298+Oct!N298+Nov!N298+Dic!N298</f>
        <v>5</v>
      </c>
      <c r="W298" s="25">
        <f t="shared" si="53"/>
        <v>22</v>
      </c>
      <c r="X298" s="257">
        <v>36</v>
      </c>
      <c r="Y298" s="240">
        <f t="shared" si="54"/>
        <v>61.111111111111114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8</v>
      </c>
      <c r="AB298" s="25">
        <f>+Ene!Q298+Feb!Q298+Mar!Q298+Abr!Q298+May!Q298+Jun!Q298+Jul!Q298+Ago!Q298+Set!Q298+Oct!Q298+Nov!Q298+Dic!Q298</f>
        <v>14</v>
      </c>
      <c r="AC298" s="25">
        <f>+Ene!R298+Feb!R298+Mar!R298+Abr!R298+May!R298+Jun!R298+Jul!R298+Ago!R298+Set!R298+Oct!R298+Nov!R298+Dic!R298</f>
        <v>13</v>
      </c>
      <c r="AD298" s="25">
        <f t="shared" si="55"/>
        <v>35</v>
      </c>
      <c r="AE298" s="250">
        <v>36</v>
      </c>
      <c r="AF298" s="240">
        <f t="shared" si="56"/>
        <v>97.222222222222214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9</v>
      </c>
      <c r="Q299" s="234">
        <f>+Ene!K299+Feb!K299+Mar!K299+Abr!K299+May!K299+Jun!K299+Jul!K299+Ago!K299+Set!K299+Oct!K299+Nov!K299+Dic!K299</f>
        <v>5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2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1</v>
      </c>
      <c r="W299" s="25">
        <f t="shared" si="53"/>
        <v>5</v>
      </c>
      <c r="X299" s="257">
        <v>64</v>
      </c>
      <c r="Y299" s="240">
        <f t="shared" si="54"/>
        <v>7.8125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5</v>
      </c>
      <c r="AB299" s="25">
        <f>+Ene!Q299+Feb!Q299+Mar!Q299+Abr!Q299+May!Q299+Jun!Q299+Jul!Q299+Ago!Q299+Set!Q299+Oct!Q299+Nov!Q299+Dic!Q299</f>
        <v>14</v>
      </c>
      <c r="AC299" s="25">
        <f>+Ene!R299+Feb!R299+Mar!R299+Abr!R299+May!R299+Jun!R299+Jul!R299+Ago!R299+Set!R299+Oct!R299+Nov!R299+Dic!R299</f>
        <v>12</v>
      </c>
      <c r="AD299" s="25">
        <f t="shared" si="55"/>
        <v>31</v>
      </c>
      <c r="AE299" s="250">
        <v>64</v>
      </c>
      <c r="AF299" s="240">
        <f t="shared" si="56"/>
        <v>48.4375</v>
      </c>
      <c r="AG299" s="26">
        <f>+Ene!S299+Feb!S299+Mar!S299+Abr!S299+May!S299+Jun!S299+Jul!S299+Ago!S299+Set!S299+Oct!S299+Nov!S299+Dic!S299</f>
        <v>0</v>
      </c>
      <c r="AH299" s="25">
        <f>+Ene!T299+Feb!T299+Mar!T299+Abr!T299+May!T299+Jun!T299+Jul!T299+Ago!T299+Set!T299+Oct!T299+Nov!T299+Dic!T299</f>
        <v>1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3</v>
      </c>
      <c r="AK299" s="25">
        <f t="shared" si="57"/>
        <v>4</v>
      </c>
      <c r="AL299" s="250">
        <v>64</v>
      </c>
      <c r="AM299" s="240">
        <f t="shared" si="58"/>
        <v>6.25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50">
        <v>64</v>
      </c>
      <c r="AX299" s="240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23</v>
      </c>
      <c r="Q300" s="234">
        <f>+Ene!K300+Feb!K300+Mar!K300+Abr!K300+May!K300+Jun!K300+Jul!K300+Ago!K300+Set!K300+Oct!K300+Nov!K300+Dic!K300</f>
        <v>19</v>
      </c>
      <c r="R300" s="248">
        <v>49</v>
      </c>
      <c r="S300" s="249">
        <f t="shared" si="52"/>
        <v>38.775510204081634</v>
      </c>
      <c r="T300" s="25">
        <f>+Ene!L300+Feb!L300+Mar!L300+Abr!L300+May!L300+Jun!L300+Jul!L300+Ago!L300+Set!L300+Oct!L300+Nov!L300+Dic!L300</f>
        <v>20</v>
      </c>
      <c r="U300" s="25">
        <f>+Ene!M300+Feb!M300+Mar!M300+Abr!M300+May!M300+Jun!M300+Jul!M300+Ago!M300+Set!M300+Oct!M300+Nov!M300+Dic!M300</f>
        <v>14</v>
      </c>
      <c r="V300" s="25">
        <f>+Ene!N300+Feb!N300+Mar!N300+Abr!N300+May!N300+Jun!N300+Jul!N300+Ago!N300+Set!N300+Oct!N300+Nov!N300+Dic!N300</f>
        <v>10</v>
      </c>
      <c r="W300" s="25">
        <f t="shared" si="53"/>
        <v>44</v>
      </c>
      <c r="X300" s="257">
        <v>164</v>
      </c>
      <c r="Y300" s="240">
        <f t="shared" si="54"/>
        <v>26.829268292682929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22</v>
      </c>
      <c r="AB300" s="25">
        <f>+Ene!Q300+Feb!Q300+Mar!Q300+Abr!Q300+May!Q300+Jun!Q300+Jul!Q300+Ago!Q300+Set!Q300+Oct!Q300+Nov!Q300+Dic!Q300</f>
        <v>65</v>
      </c>
      <c r="AC300" s="25">
        <f>+Ene!R300+Feb!R300+Mar!R300+Abr!R300+May!R300+Jun!R300+Jul!R300+Ago!R300+Set!R300+Oct!R300+Nov!R300+Dic!R300</f>
        <v>42</v>
      </c>
      <c r="AD300" s="25">
        <f t="shared" si="55"/>
        <v>129</v>
      </c>
      <c r="AE300" s="250">
        <v>164</v>
      </c>
      <c r="AF300" s="240">
        <f t="shared" si="56"/>
        <v>78.658536585365852</v>
      </c>
      <c r="AG300" s="26">
        <f>+Ene!S300+Feb!S300+Mar!S300+Abr!S300+May!S300+Jun!S300+Jul!S300+Ago!S300+Set!S300+Oct!S300+Nov!S300+Dic!S300</f>
        <v>0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8</v>
      </c>
      <c r="AK300" s="25">
        <f t="shared" si="57"/>
        <v>16</v>
      </c>
      <c r="AL300" s="250">
        <v>164</v>
      </c>
      <c r="AM300" s="240">
        <f t="shared" si="58"/>
        <v>9.7560975609756095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3</v>
      </c>
      <c r="AV300" s="26">
        <f t="shared" si="61"/>
        <v>10</v>
      </c>
      <c r="AW300" s="250">
        <v>164</v>
      </c>
      <c r="AX300" s="240">
        <f t="shared" si="62"/>
        <v>6.0975609756097562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2</v>
      </c>
      <c r="Q301" s="234">
        <f>+Ene!K301+Feb!K301+Mar!K301+Abr!K301+May!K301+Jun!K301+Jul!K301+Ago!K301+Set!K301+Oct!K301+Nov!K301+Dic!K301</f>
        <v>3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11</v>
      </c>
      <c r="U301" s="25">
        <f>+Ene!M301+Feb!M301+Mar!M301+Abr!M301+May!M301+Jun!M301+Jul!M301+Ago!M301+Set!M301+Oct!M301+Nov!M301+Dic!M301</f>
        <v>9</v>
      </c>
      <c r="V301" s="25">
        <f>+Ene!N301+Feb!N301+Mar!N301+Abr!N301+May!N301+Jun!N301+Jul!N301+Ago!N301+Set!N301+Oct!N301+Nov!N301+Dic!N301</f>
        <v>6</v>
      </c>
      <c r="W301" s="25">
        <f t="shared" si="53"/>
        <v>26</v>
      </c>
      <c r="X301" s="257">
        <v>60</v>
      </c>
      <c r="Y301" s="240">
        <f t="shared" si="54"/>
        <v>43.333333333333336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14</v>
      </c>
      <c r="AB301" s="25">
        <f>+Ene!Q301+Feb!Q301+Mar!Q301+Abr!Q301+May!Q301+Jun!Q301+Jul!Q301+Ago!Q301+Set!Q301+Oct!Q301+Nov!Q301+Dic!Q301</f>
        <v>27</v>
      </c>
      <c r="AC301" s="25">
        <f>+Ene!R301+Feb!R301+Mar!R301+Abr!R301+May!R301+Jun!R301+Jul!R301+Ago!R301+Set!R301+Oct!R301+Nov!R301+Dic!R301</f>
        <v>21</v>
      </c>
      <c r="AD301" s="25">
        <f t="shared" si="55"/>
        <v>62</v>
      </c>
      <c r="AE301" s="250">
        <v>60</v>
      </c>
      <c r="AF301" s="240">
        <f t="shared" si="56"/>
        <v>103.33333333333334</v>
      </c>
      <c r="AG301" s="26">
        <f>+Ene!S301+Feb!S301+Mar!S301+Abr!S301+May!S301+Jun!S301+Jul!S301+Ago!S301+Set!S301+Oct!S301+Nov!S301+Dic!S301</f>
        <v>0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0</v>
      </c>
      <c r="AL301" s="250">
        <v>60</v>
      </c>
      <c r="AM301" s="240">
        <f t="shared" si="58"/>
        <v>0</v>
      </c>
      <c r="AN301" s="266">
        <v>47.804757109162914</v>
      </c>
      <c r="AO301" s="230">
        <f>+Ene!W301+Feb!W301+Mar!W301+Abr!W301+May!W301+Jun!W301+Jul!W301+Ago!W301+Set!W301+Oct!W301+Nov!W301+Dic!W301</f>
        <v>10</v>
      </c>
      <c r="AP301" s="261">
        <f t="shared" si="59"/>
        <v>20.918420267599817</v>
      </c>
      <c r="AQ301" s="17">
        <f>+Ene!X301+Feb!X301+Mar!X301+Abr!X301+May!X301+Jun!X301+Jul!X301+Ago!X301+Set!X301+Oct!X301+Nov!X301+Dic!X301</f>
        <v>0</v>
      </c>
      <c r="AR301" s="26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0</v>
      </c>
      <c r="Q302" s="234">
        <f>+Ene!K302+Feb!K302+Mar!K302+Abr!K302+May!K302+Jun!K302+Jul!K302+Ago!K302+Set!K302+Oct!K302+Nov!K302+Dic!K302</f>
        <v>0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11</v>
      </c>
      <c r="AC302" s="25">
        <f>+Ene!R302+Feb!R302+Mar!R302+Abr!R302+May!R302+Jun!R302+Jul!R302+Ago!R302+Set!R302+Oct!R302+Nov!R302+Dic!R302</f>
        <v>4</v>
      </c>
      <c r="AD302" s="25">
        <f t="shared" si="55"/>
        <v>18</v>
      </c>
      <c r="AE302" s="250">
        <v>58.146572445648872</v>
      </c>
      <c r="AF302" s="240">
        <f t="shared" si="56"/>
        <v>30.956252867398288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25</v>
      </c>
      <c r="AL302" s="250">
        <v>58.146572445648872</v>
      </c>
      <c r="AM302" s="240">
        <f t="shared" si="58"/>
        <v>42.994795649164288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0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53"/>
        <v>0</v>
      </c>
      <c r="X303" s="257">
        <v>59</v>
      </c>
      <c r="Y303" s="240">
        <f t="shared" si="54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2</v>
      </c>
      <c r="AC303" s="25">
        <f>+Ene!R303+Feb!R303+Mar!R303+Abr!R303+May!R303+Jun!R303+Jul!R303+Ago!R303+Set!R303+Oct!R303+Nov!R303+Dic!R303</f>
        <v>0</v>
      </c>
      <c r="AD303" s="25">
        <f t="shared" si="55"/>
        <v>2</v>
      </c>
      <c r="AE303" s="250">
        <v>59</v>
      </c>
      <c r="AF303" s="240">
        <f t="shared" si="56"/>
        <v>3.3898305084745761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57"/>
        <v>0</v>
      </c>
      <c r="AL303" s="250">
        <v>59</v>
      </c>
      <c r="AM303" s="240">
        <f t="shared" si="58"/>
        <v>0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1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57">
        <v>91.811647800218083</v>
      </c>
      <c r="Y304" s="240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6</v>
      </c>
      <c r="AB304" s="25">
        <f>+Ene!Q304+Feb!Q304+Mar!Q304+Abr!Q304+May!Q304+Jun!Q304+Jul!Q304+Ago!Q304+Set!Q304+Oct!Q304+Nov!Q304+Dic!Q304</f>
        <v>22</v>
      </c>
      <c r="AC304" s="25">
        <f>+Ene!R304+Feb!R304+Mar!R304+Abr!R304+May!R304+Jun!R304+Jul!R304+Ago!R304+Set!R304+Oct!R304+Nov!R304+Dic!R304</f>
        <v>8</v>
      </c>
      <c r="AD304" s="25">
        <f t="shared" si="55"/>
        <v>36</v>
      </c>
      <c r="AE304" s="250">
        <v>91.811647800218083</v>
      </c>
      <c r="AF304" s="240">
        <f t="shared" si="56"/>
        <v>39.210711127128342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6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6</v>
      </c>
      <c r="AL304" s="250">
        <v>91.811647800218083</v>
      </c>
      <c r="AM304" s="240">
        <f t="shared" si="58"/>
        <v>6.5351185211880578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0</v>
      </c>
      <c r="Q305" s="234">
        <f>+Ene!K305+Feb!K305+Mar!K305+Abr!K305+May!K305+Jun!K305+Jul!K305+Ago!K305+Set!K305+Oct!K305+Nov!K305+Dic!K305</f>
        <v>0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1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1</v>
      </c>
      <c r="X305" s="257">
        <v>51</v>
      </c>
      <c r="Y305" s="240">
        <f t="shared" si="54"/>
        <v>1.9607843137254901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4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0</v>
      </c>
      <c r="AD305" s="25">
        <f t="shared" si="55"/>
        <v>12</v>
      </c>
      <c r="AE305" s="250">
        <v>51</v>
      </c>
      <c r="AF305" s="240">
        <f t="shared" si="56"/>
        <v>23.52941176470588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13</v>
      </c>
      <c r="Q306" s="234">
        <f>+Ene!K306+Feb!K306+Mar!K306+Abr!K306+May!K306+Jun!K306+Jul!K306+Ago!K306+Set!K306+Oct!K306+Nov!K306+Dic!K306</f>
        <v>16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8</v>
      </c>
      <c r="U306" s="25">
        <f>+Ene!M306+Feb!M306+Mar!M306+Abr!M306+May!M306+Jun!M306+Jul!M306+Ago!M306+Set!M306+Oct!M306+Nov!M306+Dic!M306</f>
        <v>16</v>
      </c>
      <c r="V306" s="25">
        <f>+Ene!N306+Feb!N306+Mar!N306+Abr!N306+May!N306+Jun!N306+Jul!N306+Ago!N306+Set!N306+Oct!N306+Nov!N306+Dic!N306</f>
        <v>8</v>
      </c>
      <c r="W306" s="25">
        <f t="shared" si="53"/>
        <v>32</v>
      </c>
      <c r="X306" s="257">
        <v>175</v>
      </c>
      <c r="Y306" s="240">
        <f t="shared" si="54"/>
        <v>18.285714285714285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10</v>
      </c>
      <c r="AB306" s="25">
        <f>+Ene!Q306+Feb!Q306+Mar!Q306+Abr!Q306+May!Q306+Jun!Q306+Jul!Q306+Ago!Q306+Set!Q306+Oct!Q306+Nov!Q306+Dic!Q306</f>
        <v>42</v>
      </c>
      <c r="AC306" s="25">
        <f>+Ene!R306+Feb!R306+Mar!R306+Abr!R306+May!R306+Jun!R306+Jul!R306+Ago!R306+Set!R306+Oct!R306+Nov!R306+Dic!R306</f>
        <v>21</v>
      </c>
      <c r="AD306" s="25">
        <f t="shared" si="55"/>
        <v>73</v>
      </c>
      <c r="AE306" s="250">
        <v>175</v>
      </c>
      <c r="AF306" s="240">
        <f t="shared" si="56"/>
        <v>41.714285714285715</v>
      </c>
      <c r="AG306" s="26">
        <f>+Ene!S306+Feb!S306+Mar!S306+Abr!S306+May!S306+Jun!S306+Jul!S306+Ago!S306+Set!S306+Oct!S306+Nov!S306+Dic!S306</f>
        <v>4</v>
      </c>
      <c r="AH306" s="25">
        <f>+Ene!T306+Feb!T306+Mar!T306+Abr!T306+May!T306+Jun!T306+Jul!T306+Ago!T306+Set!T306+Oct!T306+Nov!T306+Dic!T306</f>
        <v>11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15</v>
      </c>
      <c r="AL306" s="250">
        <v>175</v>
      </c>
      <c r="AM306" s="240">
        <f t="shared" si="58"/>
        <v>8.5714285714285712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0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0</v>
      </c>
      <c r="AW306" s="250">
        <v>175</v>
      </c>
      <c r="AX306" s="240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1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1</v>
      </c>
      <c r="Q308" s="234">
        <f>+Ene!K308+Feb!K308+Mar!K308+Abr!K308+May!K308+Jun!K308+Jul!K308+Ago!K308+Set!K308+Oct!K308+Nov!K308+Dic!K308</f>
        <v>0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1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4</v>
      </c>
      <c r="W308" s="25">
        <f t="shared" si="53"/>
        <v>9</v>
      </c>
      <c r="X308" s="257">
        <v>44</v>
      </c>
      <c r="Y308" s="240">
        <f t="shared" si="54"/>
        <v>20.454545454545457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3</v>
      </c>
      <c r="AC308" s="25">
        <f>+Ene!R308+Feb!R308+Mar!R308+Abr!R308+May!R308+Jun!R308+Jul!R308+Ago!R308+Set!R308+Oct!R308+Nov!R308+Dic!R308</f>
        <v>3</v>
      </c>
      <c r="AD308" s="25">
        <f t="shared" si="55"/>
        <v>8</v>
      </c>
      <c r="AE308" s="250">
        <v>44</v>
      </c>
      <c r="AF308" s="240">
        <f t="shared" si="56"/>
        <v>18.181818181818183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10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3</v>
      </c>
      <c r="AK308" s="25">
        <f t="shared" si="57"/>
        <v>15</v>
      </c>
      <c r="AL308" s="250">
        <v>44</v>
      </c>
      <c r="AM308" s="240">
        <f t="shared" si="58"/>
        <v>34.090909090909086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50">
        <v>44</v>
      </c>
      <c r="AX308" s="240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42</v>
      </c>
      <c r="Q309" s="234">
        <f>+Ene!K309+Feb!K309+Mar!K309+Abr!K309+May!K309+Jun!K309+Jul!K309+Ago!K309+Set!K309+Oct!K309+Nov!K309+Dic!K309</f>
        <v>42</v>
      </c>
      <c r="R309" s="248">
        <v>190</v>
      </c>
      <c r="S309" s="249">
        <f t="shared" si="52"/>
        <v>22.105263157894736</v>
      </c>
      <c r="T309" s="25">
        <f>+Ene!L309+Feb!L309+Mar!L309+Abr!L309+May!L309+Jun!L309+Jul!L309+Ago!L309+Set!L309+Oct!L309+Nov!L309+Dic!L309</f>
        <v>14</v>
      </c>
      <c r="U309" s="25">
        <f>+Ene!M309+Feb!M309+Mar!M309+Abr!M309+May!M309+Jun!M309+Jul!M309+Ago!M309+Set!M309+Oct!M309+Nov!M309+Dic!M309</f>
        <v>21</v>
      </c>
      <c r="V309" s="25">
        <f>+Ene!N309+Feb!N309+Mar!N309+Abr!N309+May!N309+Jun!N309+Jul!N309+Ago!N309+Set!N309+Oct!N309+Nov!N309+Dic!N309</f>
        <v>12</v>
      </c>
      <c r="W309" s="25">
        <f t="shared" si="53"/>
        <v>47</v>
      </c>
      <c r="X309" s="257">
        <v>518</v>
      </c>
      <c r="Y309" s="240">
        <f t="shared" si="54"/>
        <v>9.0733590733590734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42</v>
      </c>
      <c r="AB309" s="25">
        <f>+Ene!Q309+Feb!Q309+Mar!Q309+Abr!Q309+May!Q309+Jun!Q309+Jul!Q309+Ago!Q309+Set!Q309+Oct!Q309+Nov!Q309+Dic!Q309</f>
        <v>161</v>
      </c>
      <c r="AC309" s="25">
        <f>+Ene!R309+Feb!R309+Mar!R309+Abr!R309+May!R309+Jun!R309+Jul!R309+Ago!R309+Set!R309+Oct!R309+Nov!R309+Dic!R309</f>
        <v>90</v>
      </c>
      <c r="AD309" s="25">
        <f t="shared" si="55"/>
        <v>293</v>
      </c>
      <c r="AE309" s="250">
        <v>518</v>
      </c>
      <c r="AF309" s="240">
        <f t="shared" si="56"/>
        <v>56.56370656370656</v>
      </c>
      <c r="AG309" s="26">
        <f>+Ene!S309+Feb!S309+Mar!S309+Abr!S309+May!S309+Jun!S309+Jul!S309+Ago!S309+Set!S309+Oct!S309+Nov!S309+Dic!S309</f>
        <v>58</v>
      </c>
      <c r="AH309" s="25">
        <f>+Ene!T309+Feb!T309+Mar!T309+Abr!T309+May!T309+Jun!T309+Jul!T309+Ago!T309+Set!T309+Oct!T309+Nov!T309+Dic!T309</f>
        <v>75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54</v>
      </c>
      <c r="AK309" s="25">
        <f t="shared" si="57"/>
        <v>187</v>
      </c>
      <c r="AL309" s="250">
        <v>518</v>
      </c>
      <c r="AM309" s="240">
        <f t="shared" si="58"/>
        <v>36.100386100386103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21</v>
      </c>
      <c r="AR309" s="261">
        <f t="shared" si="60"/>
        <v>6.9758277061017866</v>
      </c>
      <c r="AS309" s="25">
        <f>+Ene!Y309+Feb!Y309+Mar!Y309+Abr!Y309+May!Y309+Jun!Y309+Jul!Y309+Ago!Y309+Set!Y309+Oct!Y309+Nov!Y309+Dic!Y309</f>
        <v>24</v>
      </c>
      <c r="AT309" s="25">
        <f>+Ene!Z309+Feb!Z309+Mar!Z309+Abr!Z309+May!Z309+Jun!Z309+Jul!Z309+Ago!Z309+Set!Z309+Oct!Z309+Nov!Z309+Dic!Z309</f>
        <v>26</v>
      </c>
      <c r="AU309" s="25">
        <f>+Ene!AA309+Feb!AA309+Mar!AA309+Abr!AA309+May!AA309+Jun!AA309+Jul!AA309+Ago!AA309+Set!AA309+Oct!AA309+Nov!AA309+Dic!AA309</f>
        <v>12</v>
      </c>
      <c r="AV309" s="26">
        <f t="shared" si="61"/>
        <v>62</v>
      </c>
      <c r="AW309" s="250">
        <v>518</v>
      </c>
      <c r="AX309" s="240">
        <f t="shared" si="62"/>
        <v>11.969111969111969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14</v>
      </c>
      <c r="Q310" s="234">
        <f>+Ene!K310+Feb!K310+Mar!K310+Abr!K310+May!K310+Jun!K310+Jul!K310+Ago!K310+Set!K310+Oct!K310+Nov!K310+Dic!K310</f>
        <v>15</v>
      </c>
      <c r="R310" s="248">
        <v>85</v>
      </c>
      <c r="S310" s="249">
        <f t="shared" si="52"/>
        <v>17.647058823529413</v>
      </c>
      <c r="T310" s="25">
        <f>+Ene!L310+Feb!L310+Mar!L310+Abr!L310+May!L310+Jun!L310+Jul!L310+Ago!L310+Set!L310+Oct!L310+Nov!L310+Dic!L310</f>
        <v>9</v>
      </c>
      <c r="U310" s="25">
        <f>+Ene!M310+Feb!M310+Mar!M310+Abr!M310+May!M310+Jun!M310+Jul!M310+Ago!M310+Set!M310+Oct!M310+Nov!M310+Dic!M310</f>
        <v>22</v>
      </c>
      <c r="V310" s="25">
        <f>+Ene!N310+Feb!N310+Mar!N310+Abr!N310+May!N310+Jun!N310+Jul!N310+Ago!N310+Set!N310+Oct!N310+Nov!N310+Dic!N310</f>
        <v>6</v>
      </c>
      <c r="W310" s="25">
        <f t="shared" si="53"/>
        <v>37</v>
      </c>
      <c r="X310" s="257">
        <v>239</v>
      </c>
      <c r="Y310" s="240">
        <f t="shared" si="54"/>
        <v>15.481171548117153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14</v>
      </c>
      <c r="AB310" s="25">
        <f>+Ene!Q310+Feb!Q310+Mar!Q310+Abr!Q310+May!Q310+Jun!Q310+Jul!Q310+Ago!Q310+Set!Q310+Oct!Q310+Nov!Q310+Dic!Q310</f>
        <v>28</v>
      </c>
      <c r="AC310" s="25">
        <f>+Ene!R310+Feb!R310+Mar!R310+Abr!R310+May!R310+Jun!R310+Jul!R310+Ago!R310+Set!R310+Oct!R310+Nov!R310+Dic!R310</f>
        <v>26</v>
      </c>
      <c r="AD310" s="25">
        <f t="shared" si="55"/>
        <v>68</v>
      </c>
      <c r="AE310" s="250">
        <v>239</v>
      </c>
      <c r="AF310" s="240">
        <f t="shared" si="56"/>
        <v>28.451882845188287</v>
      </c>
      <c r="AG310" s="26">
        <f>+Ene!S310+Feb!S310+Mar!S310+Abr!S310+May!S310+Jun!S310+Jul!S310+Ago!S310+Set!S310+Oct!S310+Nov!S310+Dic!S310</f>
        <v>30</v>
      </c>
      <c r="AH310" s="25">
        <f>+Ene!T310+Feb!T310+Mar!T310+Abr!T310+May!T310+Jun!T310+Jul!T310+Ago!T310+Set!T310+Oct!T310+Nov!T310+Dic!T310</f>
        <v>7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23</v>
      </c>
      <c r="AK310" s="25">
        <f t="shared" si="57"/>
        <v>60</v>
      </c>
      <c r="AL310" s="250">
        <v>239</v>
      </c>
      <c r="AM310" s="240">
        <f t="shared" si="58"/>
        <v>25.10460251046025</v>
      </c>
      <c r="AN310" s="266">
        <v>132.24277676058136</v>
      </c>
      <c r="AO310" s="230">
        <f>+Ene!W310+Feb!W310+Mar!W310+Abr!W310+May!W310+Jun!W310+Jul!W310+Ago!W310+Set!W310+Oct!W310+Nov!W310+Dic!W310</f>
        <v>1</v>
      </c>
      <c r="AP310" s="261">
        <f t="shared" si="59"/>
        <v>0.7561849686583999</v>
      </c>
      <c r="AQ310" s="17">
        <f>+Ene!X310+Feb!X310+Mar!X310+Abr!X310+May!X310+Jun!X310+Jul!X310+Ago!X310+Set!X310+Oct!X310+Nov!X310+Dic!X310</f>
        <v>2</v>
      </c>
      <c r="AR310" s="261">
        <f t="shared" si="60"/>
        <v>1.5123699373167998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4</v>
      </c>
      <c r="AU310" s="25">
        <f>+Ene!AA310+Feb!AA310+Mar!AA310+Abr!AA310+May!AA310+Jun!AA310+Jul!AA310+Ago!AA310+Set!AA310+Oct!AA310+Nov!AA310+Dic!AA310</f>
        <v>2</v>
      </c>
      <c r="AV310" s="26">
        <f t="shared" si="61"/>
        <v>7</v>
      </c>
      <c r="AW310" s="250">
        <v>239</v>
      </c>
      <c r="AX310" s="240">
        <f t="shared" si="62"/>
        <v>2.9288702928870292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4</v>
      </c>
      <c r="Q311" s="234">
        <f>+Ene!K311+Feb!K311+Mar!K311+Abr!K311+May!K311+Jun!K311+Jul!K311+Ago!K311+Set!K311+Oct!K311+Nov!K311+Dic!K311</f>
        <v>1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7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3</v>
      </c>
      <c r="W311" s="25">
        <f t="shared" si="53"/>
        <v>13</v>
      </c>
      <c r="X311" s="257">
        <v>23</v>
      </c>
      <c r="Y311" s="240">
        <f t="shared" si="54"/>
        <v>56.521739130434781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3</v>
      </c>
      <c r="AB311" s="25">
        <f>+Ene!Q311+Feb!Q311+Mar!Q311+Abr!Q311+May!Q311+Jun!Q311+Jul!Q311+Ago!Q311+Set!Q311+Oct!Q311+Nov!Q311+Dic!Q311</f>
        <v>7</v>
      </c>
      <c r="AC311" s="25">
        <f>+Ene!R311+Feb!R311+Mar!R311+Abr!R311+May!R311+Jun!R311+Jul!R311+Ago!R311+Set!R311+Oct!R311+Nov!R311+Dic!R311</f>
        <v>4</v>
      </c>
      <c r="AD311" s="25">
        <f t="shared" si="55"/>
        <v>14</v>
      </c>
      <c r="AE311" s="250">
        <v>23</v>
      </c>
      <c r="AF311" s="240">
        <f t="shared" si="56"/>
        <v>60.869565217391312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0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0</v>
      </c>
      <c r="AL311" s="250">
        <v>23</v>
      </c>
      <c r="AM311" s="240">
        <f t="shared" si="58"/>
        <v>0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6</v>
      </c>
      <c r="Q312" s="234">
        <f>+Ene!K312+Feb!K312+Mar!K312+Abr!K312+May!K312+Jun!K312+Jul!K312+Ago!K312+Set!K312+Oct!K312+Nov!K312+Dic!K312</f>
        <v>3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5</v>
      </c>
      <c r="AC312" s="25">
        <f>+Ene!R312+Feb!R312+Mar!R312+Abr!R312+May!R312+Jun!R312+Jul!R312+Ago!R312+Set!R312+Oct!R312+Nov!R312+Dic!R312</f>
        <v>4</v>
      </c>
      <c r="AD312" s="25">
        <f t="shared" si="55"/>
        <v>10</v>
      </c>
      <c r="AE312" s="250">
        <v>56</v>
      </c>
      <c r="AF312" s="240">
        <f t="shared" si="56"/>
        <v>17.857142857142858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3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2</v>
      </c>
      <c r="AK312" s="25">
        <f t="shared" si="57"/>
        <v>8</v>
      </c>
      <c r="AL312" s="250">
        <v>56</v>
      </c>
      <c r="AM312" s="240">
        <f t="shared" si="58"/>
        <v>14.285714285714285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2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2</v>
      </c>
      <c r="AW312" s="250">
        <v>56</v>
      </c>
      <c r="AX312" s="240">
        <f t="shared" si="62"/>
        <v>3.5714285714285712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4</v>
      </c>
      <c r="Q313" s="234">
        <f>+Ene!K313+Feb!K313+Mar!K313+Abr!K313+May!K313+Jun!K313+Jul!K313+Ago!K313+Set!K313+Oct!K313+Nov!K313+Dic!K313</f>
        <v>2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5</v>
      </c>
      <c r="U313" s="25">
        <f>+Ene!M313+Feb!M313+Mar!M313+Abr!M313+May!M313+Jun!M313+Jul!M313+Ago!M313+Set!M313+Oct!M313+Nov!M313+Dic!M313</f>
        <v>8</v>
      </c>
      <c r="V313" s="25">
        <f>+Ene!N313+Feb!N313+Mar!N313+Abr!N313+May!N313+Jun!N313+Jul!N313+Ago!N313+Set!N313+Oct!N313+Nov!N313+Dic!N313</f>
        <v>5</v>
      </c>
      <c r="W313" s="25">
        <f t="shared" si="53"/>
        <v>18</v>
      </c>
      <c r="X313" s="257">
        <v>45</v>
      </c>
      <c r="Y313" s="240">
        <f t="shared" si="54"/>
        <v>40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4</v>
      </c>
      <c r="AB313" s="25">
        <f>+Ene!Q313+Feb!Q313+Mar!Q313+Abr!Q313+May!Q313+Jun!Q313+Jul!Q313+Ago!Q313+Set!Q313+Oct!Q313+Nov!Q313+Dic!Q313</f>
        <v>12</v>
      </c>
      <c r="AC313" s="25">
        <f>+Ene!R313+Feb!R313+Mar!R313+Abr!R313+May!R313+Jun!R313+Jul!R313+Ago!R313+Set!R313+Oct!R313+Nov!R313+Dic!R313</f>
        <v>16</v>
      </c>
      <c r="AD313" s="25">
        <f t="shared" si="55"/>
        <v>34</v>
      </c>
      <c r="AE313" s="250">
        <v>45</v>
      </c>
      <c r="AF313" s="240">
        <f t="shared" si="56"/>
        <v>75.555555555555557</v>
      </c>
      <c r="AG313" s="26">
        <f>+Ene!S313+Feb!S313+Mar!S313+Abr!S313+May!S313+Jun!S313+Jul!S313+Ago!S313+Set!S313+Oct!S313+Nov!S313+Dic!S313</f>
        <v>4</v>
      </c>
      <c r="AH313" s="25">
        <f>+Ene!T313+Feb!T313+Mar!T313+Abr!T313+May!T313+Jun!T313+Jul!T313+Ago!T313+Set!T313+Oct!T313+Nov!T313+Dic!T313</f>
        <v>5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2</v>
      </c>
      <c r="AK313" s="25">
        <f t="shared" si="57"/>
        <v>11</v>
      </c>
      <c r="AL313" s="250">
        <v>45</v>
      </c>
      <c r="AM313" s="240">
        <f t="shared" si="58"/>
        <v>24.444444444444443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61"/>
        <v>0</v>
      </c>
      <c r="AW313" s="250">
        <v>45</v>
      </c>
      <c r="AX313" s="240">
        <f t="shared" si="6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3</v>
      </c>
      <c r="AB314" s="25">
        <f>+Ene!Q314+Feb!Q314+Mar!Q314+Abr!Q314+May!Q314+Jun!Q314+Jul!Q314+Ago!Q314+Set!Q314+Oct!Q314+Nov!Q314+Dic!Q314</f>
        <v>6</v>
      </c>
      <c r="AC314" s="25">
        <f>+Ene!R314+Feb!R314+Mar!R314+Abr!R314+May!R314+Jun!R314+Jul!R314+Ago!R314+Set!R314+Oct!R314+Nov!R314+Dic!R314</f>
        <v>3</v>
      </c>
      <c r="AD314" s="25">
        <f t="shared" si="55"/>
        <v>12</v>
      </c>
      <c r="AE314" s="250">
        <v>67</v>
      </c>
      <c r="AF314" s="240">
        <f t="shared" si="56"/>
        <v>17.910447761194028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4</v>
      </c>
      <c r="AK314" s="25">
        <f t="shared" si="57"/>
        <v>4</v>
      </c>
      <c r="AL314" s="250">
        <v>67</v>
      </c>
      <c r="AM314" s="240">
        <f t="shared" si="58"/>
        <v>5.9701492537313428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0</v>
      </c>
      <c r="AW314" s="250">
        <v>67</v>
      </c>
      <c r="AX314" s="240">
        <f t="shared" si="6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1</v>
      </c>
      <c r="Q315" s="234">
        <f>+Ene!K315+Feb!K315+Mar!K315+Abr!K315+May!K315+Jun!K315+Jul!K315+Ago!K315+Set!K315+Oct!K315+Nov!K315+Dic!K315</f>
        <v>0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25</v>
      </c>
      <c r="AC315" s="25">
        <f>+Ene!R315+Feb!R315+Mar!R315+Abr!R315+May!R315+Jun!R315+Jul!R315+Ago!R315+Set!R315+Oct!R315+Nov!R315+Dic!R315</f>
        <v>16</v>
      </c>
      <c r="AD315" s="25">
        <f t="shared" si="55"/>
        <v>47</v>
      </c>
      <c r="AE315" s="250">
        <v>50.90975029571851</v>
      </c>
      <c r="AF315" s="240">
        <f t="shared" si="56"/>
        <v>92.320232817862944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5</v>
      </c>
      <c r="Q316" s="234">
        <f>+Ene!K316+Feb!K316+Mar!K316+Abr!K316+May!K316+Jun!K316+Jul!K316+Ago!K316+Set!K316+Oct!K316+Nov!K316+Dic!K316</f>
        <v>1</v>
      </c>
      <c r="R316" s="248">
        <v>15</v>
      </c>
      <c r="S316" s="249">
        <f t="shared" si="52"/>
        <v>6.666666666666667</v>
      </c>
      <c r="T316" s="25">
        <f>+Ene!L316+Feb!L316+Mar!L316+Abr!L316+May!L316+Jun!L316+Jul!L316+Ago!L316+Set!L316+Oct!L316+Nov!L316+Dic!L316</f>
        <v>2</v>
      </c>
      <c r="U316" s="25">
        <f>+Ene!M316+Feb!M316+Mar!M316+Abr!M316+May!M316+Jun!M316+Jul!M316+Ago!M316+Set!M316+Oct!M316+Nov!M316+Dic!M316</f>
        <v>2</v>
      </c>
      <c r="V316" s="25">
        <f>+Ene!N316+Feb!N316+Mar!N316+Abr!N316+May!N316+Jun!N316+Jul!N316+Ago!N316+Set!N316+Oct!N316+Nov!N316+Dic!N316</f>
        <v>9</v>
      </c>
      <c r="W316" s="25">
        <f t="shared" si="53"/>
        <v>13</v>
      </c>
      <c r="X316" s="257">
        <v>53</v>
      </c>
      <c r="Y316" s="240">
        <f t="shared" si="54"/>
        <v>24.528301886792452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5</v>
      </c>
      <c r="AB316" s="25">
        <f>+Ene!Q316+Feb!Q316+Mar!Q316+Abr!Q316+May!Q316+Jun!Q316+Jul!Q316+Ago!Q316+Set!Q316+Oct!Q316+Nov!Q316+Dic!Q316</f>
        <v>10</v>
      </c>
      <c r="AC316" s="25">
        <f>+Ene!R316+Feb!R316+Mar!R316+Abr!R316+May!R316+Jun!R316+Jul!R316+Ago!R316+Set!R316+Oct!R316+Nov!R316+Dic!R316</f>
        <v>10</v>
      </c>
      <c r="AD316" s="25">
        <f t="shared" si="55"/>
        <v>25</v>
      </c>
      <c r="AE316" s="250">
        <v>53</v>
      </c>
      <c r="AF316" s="240">
        <f t="shared" si="56"/>
        <v>47.169811320754718</v>
      </c>
      <c r="AG316" s="26">
        <f>+Ene!S316+Feb!S316+Mar!S316+Abr!S316+May!S316+Jun!S316+Jul!S316+Ago!S316+Set!S316+Oct!S316+Nov!S316+Dic!S316</f>
        <v>3</v>
      </c>
      <c r="AH316" s="25">
        <f>+Ene!T316+Feb!T316+Mar!T316+Abr!T316+May!T316+Jun!T316+Jul!T316+Ago!T316+Set!T316+Oct!T316+Nov!T316+Dic!T316</f>
        <v>7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15</v>
      </c>
      <c r="AL316" s="250">
        <v>53</v>
      </c>
      <c r="AM316" s="240">
        <f t="shared" si="58"/>
        <v>28.30188679245283</v>
      </c>
      <c r="AN316" s="266">
        <v>35.079092836393357</v>
      </c>
      <c r="AO316" s="230">
        <f>+Ene!W316+Feb!W316+Mar!W316+Abr!W316+May!W316+Jun!W316+Jul!W316+Ago!W316+Set!W316+Oct!W316+Nov!W316+Dic!W316</f>
        <v>0</v>
      </c>
      <c r="AP316" s="261">
        <f t="shared" si="59"/>
        <v>0</v>
      </c>
      <c r="AQ316" s="17">
        <f>+Ene!X316+Feb!X316+Mar!X316+Abr!X316+May!X316+Jun!X316+Jul!X316+Ago!X316+Set!X316+Oct!X316+Nov!X316+Dic!X316</f>
        <v>0</v>
      </c>
      <c r="AR316" s="261">
        <f t="shared" si="60"/>
        <v>0</v>
      </c>
      <c r="AS316" s="25">
        <f>+Ene!Y316+Feb!Y316+Mar!Y316+Abr!Y316+May!Y316+Jun!Y316+Jul!Y316+Ago!Y316+Set!Y316+Oct!Y316+Nov!Y316+Dic!Y316</f>
        <v>2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9</v>
      </c>
      <c r="AW316" s="250">
        <v>53</v>
      </c>
      <c r="AX316" s="240">
        <f t="shared" si="62"/>
        <v>16.981132075471699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53"/>
        <v>0</v>
      </c>
      <c r="X317" s="257">
        <v>33</v>
      </c>
      <c r="Y317" s="240">
        <f t="shared" si="54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5</v>
      </c>
      <c r="AC317" s="25">
        <f>+Ene!R317+Feb!R317+Mar!R317+Abr!R317+May!R317+Jun!R317+Jul!R317+Ago!R317+Set!R317+Oct!R317+Nov!R317+Dic!R317</f>
        <v>0</v>
      </c>
      <c r="AD317" s="25">
        <f t="shared" si="55"/>
        <v>5</v>
      </c>
      <c r="AE317" s="250">
        <v>33</v>
      </c>
      <c r="AF317" s="240">
        <f t="shared" si="56"/>
        <v>15.151515151515152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50">
        <v>33</v>
      </c>
      <c r="AM317" s="240">
        <f t="shared" si="58"/>
        <v>0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0</v>
      </c>
      <c r="AR317" s="261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3</v>
      </c>
      <c r="Q318" s="234">
        <f>+Ene!K318+Feb!K318+Mar!K318+Abr!K318+May!K318+Jun!K318+Jul!K318+Ago!K318+Set!K318+Oct!K318+Nov!K318+Dic!K318</f>
        <v>3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2</v>
      </c>
      <c r="V318" s="25">
        <f>+Ene!N318+Feb!N318+Mar!N318+Abr!N318+May!N318+Jun!N318+Jul!N318+Ago!N318+Set!N318+Oct!N318+Nov!N318+Dic!N318</f>
        <v>0</v>
      </c>
      <c r="W318" s="25">
        <f t="shared" si="53"/>
        <v>3</v>
      </c>
      <c r="X318" s="257">
        <v>29</v>
      </c>
      <c r="Y318" s="240">
        <f t="shared" si="54"/>
        <v>10.344827586206897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2</v>
      </c>
      <c r="AC318" s="25">
        <f>+Ene!R318+Feb!R318+Mar!R318+Abr!R318+May!R318+Jun!R318+Jul!R318+Ago!R318+Set!R318+Oct!R318+Nov!R318+Dic!R318</f>
        <v>2</v>
      </c>
      <c r="AD318" s="25">
        <f t="shared" si="55"/>
        <v>7</v>
      </c>
      <c r="AE318" s="250">
        <v>29</v>
      </c>
      <c r="AF318" s="240">
        <f t="shared" si="56"/>
        <v>24.137931034482758</v>
      </c>
      <c r="AG318" s="26">
        <f>+Ene!S318+Feb!S318+Mar!S318+Abr!S318+May!S318+Jun!S318+Jul!S318+Ago!S318+Set!S318+Oct!S318+Nov!S318+Dic!S318</f>
        <v>3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3</v>
      </c>
      <c r="AL318" s="250">
        <v>29</v>
      </c>
      <c r="AM318" s="240">
        <f t="shared" si="58"/>
        <v>10.344827586206897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2</v>
      </c>
      <c r="Q319" s="234">
        <f>+Ene!K319+Feb!K319+Mar!K319+Abr!K319+May!K319+Jun!K319+Jul!K319+Ago!K319+Set!K319+Oct!K319+Nov!K319+Dic!K319</f>
        <v>2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3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2</v>
      </c>
      <c r="W319" s="25">
        <f t="shared" si="53"/>
        <v>6</v>
      </c>
      <c r="X319" s="257">
        <v>29</v>
      </c>
      <c r="Y319" s="240">
        <f t="shared" si="54"/>
        <v>20.689655172413794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1</v>
      </c>
      <c r="AC319" s="25">
        <f>+Ene!R319+Feb!R319+Mar!R319+Abr!R319+May!R319+Jun!R319+Jul!R319+Ago!R319+Set!R319+Oct!R319+Nov!R319+Dic!R319</f>
        <v>0</v>
      </c>
      <c r="AD319" s="25">
        <f t="shared" si="55"/>
        <v>1</v>
      </c>
      <c r="AE319" s="250">
        <v>29</v>
      </c>
      <c r="AF319" s="240">
        <f t="shared" si="56"/>
        <v>3.4482758620689653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0</v>
      </c>
      <c r="AP319" s="261">
        <f t="shared" si="59"/>
        <v>0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57">
        <v>72</v>
      </c>
      <c r="Y320" s="240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10</v>
      </c>
      <c r="AB320" s="25">
        <f>+Ene!Q320+Feb!Q320+Mar!Q320+Abr!Q320+May!Q320+Jun!Q320+Jul!Q320+Ago!Q320+Set!Q320+Oct!Q320+Nov!Q320+Dic!Q320</f>
        <v>7</v>
      </c>
      <c r="AC320" s="25">
        <f>+Ene!R320+Feb!R320+Mar!R320+Abr!R320+May!R320+Jun!R320+Jul!R320+Ago!R320+Set!R320+Oct!R320+Nov!R320+Dic!R320</f>
        <v>0</v>
      </c>
      <c r="AD320" s="25">
        <f t="shared" si="55"/>
        <v>17</v>
      </c>
      <c r="AE320" s="250">
        <v>72</v>
      </c>
      <c r="AF320" s="240">
        <f t="shared" si="56"/>
        <v>23.611111111111111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0</v>
      </c>
      <c r="AL320" s="250">
        <v>72</v>
      </c>
      <c r="AM320" s="240">
        <f t="shared" si="58"/>
        <v>0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25</v>
      </c>
      <c r="Q321" s="234">
        <f>+Ene!K321+Feb!K321+Mar!K321+Abr!K321+May!K321+Jun!K321+Jul!K321+Ago!K321+Set!K321+Oct!K321+Nov!K321+Dic!K321</f>
        <v>33</v>
      </c>
      <c r="R321" s="248">
        <v>130</v>
      </c>
      <c r="S321" s="249">
        <f t="shared" si="52"/>
        <v>25.384615384615383</v>
      </c>
      <c r="T321" s="25">
        <f>+Ene!L321+Feb!L321+Mar!L321+Abr!L321+May!L321+Jun!L321+Jul!L321+Ago!L321+Set!L321+Oct!L321+Nov!L321+Dic!L321</f>
        <v>16</v>
      </c>
      <c r="U321" s="25">
        <f>+Ene!M321+Feb!M321+Mar!M321+Abr!M321+May!M321+Jun!M321+Jul!M321+Ago!M321+Set!M321+Oct!M321+Nov!M321+Dic!M321</f>
        <v>9</v>
      </c>
      <c r="V321" s="25">
        <f>+Ene!N321+Feb!N321+Mar!N321+Abr!N321+May!N321+Jun!N321+Jul!N321+Ago!N321+Set!N321+Oct!N321+Nov!N321+Dic!N321</f>
        <v>5</v>
      </c>
      <c r="W321" s="25">
        <f t="shared" si="53"/>
        <v>30</v>
      </c>
      <c r="X321" s="257">
        <v>468</v>
      </c>
      <c r="Y321" s="240">
        <f t="shared" si="54"/>
        <v>6.4102564102564097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35</v>
      </c>
      <c r="AB321" s="25">
        <f>+Ene!Q321+Feb!Q321+Mar!Q321+Abr!Q321+May!Q321+Jun!Q321+Jul!Q321+Ago!Q321+Set!Q321+Oct!Q321+Nov!Q321+Dic!Q321</f>
        <v>51</v>
      </c>
      <c r="AC321" s="25">
        <f>+Ene!R321+Feb!R321+Mar!R321+Abr!R321+May!R321+Jun!R321+Jul!R321+Ago!R321+Set!R321+Oct!R321+Nov!R321+Dic!R321</f>
        <v>23</v>
      </c>
      <c r="AD321" s="25">
        <f t="shared" si="55"/>
        <v>109</v>
      </c>
      <c r="AE321" s="250">
        <v>468</v>
      </c>
      <c r="AF321" s="240">
        <f t="shared" si="56"/>
        <v>23.29059829059829</v>
      </c>
      <c r="AG321" s="26">
        <f>+Ene!S321+Feb!S321+Mar!S321+Abr!S321+May!S321+Jun!S321+Jul!S321+Ago!S321+Set!S321+Oct!S321+Nov!S321+Dic!S321</f>
        <v>13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0</v>
      </c>
      <c r="AK321" s="25">
        <f t="shared" si="57"/>
        <v>15</v>
      </c>
      <c r="AL321" s="250">
        <v>468</v>
      </c>
      <c r="AM321" s="240">
        <f t="shared" si="58"/>
        <v>3.2051282051282048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0</v>
      </c>
      <c r="Q322" s="234">
        <f>+Ene!K322+Feb!K322+Mar!K322+Abr!K322+May!K322+Jun!K322+Jul!K322+Ago!K322+Set!K322+Oct!K322+Nov!K322+Dic!K322</f>
        <v>0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57">
        <v>58.128378444197516</v>
      </c>
      <c r="Y322" s="240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9</v>
      </c>
      <c r="AB322" s="25">
        <f>+Ene!Q322+Feb!Q322+Mar!Q322+Abr!Q322+May!Q322+Jun!Q322+Jul!Q322+Ago!Q322+Set!Q322+Oct!Q322+Nov!Q322+Dic!Q322</f>
        <v>4</v>
      </c>
      <c r="AC322" s="25">
        <f>+Ene!R322+Feb!R322+Mar!R322+Abr!R322+May!R322+Jun!R322+Jul!R322+Ago!R322+Set!R322+Oct!R322+Nov!R322+Dic!R322</f>
        <v>8</v>
      </c>
      <c r="AD322" s="25">
        <f t="shared" si="55"/>
        <v>21</v>
      </c>
      <c r="AE322" s="250">
        <v>58.128378444197516</v>
      </c>
      <c r="AF322" s="240">
        <f t="shared" si="56"/>
        <v>36.126932424512283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11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13</v>
      </c>
      <c r="AK322" s="25">
        <f t="shared" si="57"/>
        <v>24</v>
      </c>
      <c r="AL322" s="250">
        <v>58.128378444197516</v>
      </c>
      <c r="AM322" s="240">
        <f t="shared" si="58"/>
        <v>41.287922770871177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4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2</v>
      </c>
      <c r="AV322" s="26">
        <f t="shared" si="61"/>
        <v>6</v>
      </c>
      <c r="AW322" s="250">
        <v>58.128378444197516</v>
      </c>
      <c r="AX322" s="240">
        <f t="shared" si="62"/>
        <v>10.321980692717794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0</v>
      </c>
      <c r="Q323" s="234">
        <f>+Ene!K323+Feb!K323+Mar!K323+Abr!K323+May!K323+Jun!K323+Jul!K323+Ago!K323+Set!K323+Oct!K323+Nov!K323+Dic!K323</f>
        <v>0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1</v>
      </c>
      <c r="W323" s="25">
        <f t="shared" si="53"/>
        <v>4</v>
      </c>
      <c r="X323" s="257">
        <v>72.285189400584116</v>
      </c>
      <c r="Y323" s="240">
        <f t="shared" si="54"/>
        <v>5.5336370191037734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1</v>
      </c>
      <c r="AB323" s="25">
        <f>+Ene!Q323+Feb!Q323+Mar!Q323+Abr!Q323+May!Q323+Jun!Q323+Jul!Q323+Ago!Q323+Set!Q323+Oct!Q323+Nov!Q323+Dic!Q323</f>
        <v>7</v>
      </c>
      <c r="AC323" s="25">
        <f>+Ene!R323+Feb!R323+Mar!R323+Abr!R323+May!R323+Jun!R323+Jul!R323+Ago!R323+Set!R323+Oct!R323+Nov!R323+Dic!R323</f>
        <v>4</v>
      </c>
      <c r="AD323" s="25">
        <f t="shared" si="55"/>
        <v>12</v>
      </c>
      <c r="AE323" s="250">
        <v>72.285189400584116</v>
      </c>
      <c r="AF323" s="240">
        <f t="shared" si="56"/>
        <v>16.600911057311322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4</v>
      </c>
      <c r="AL323" s="250">
        <v>72.285189400584116</v>
      </c>
      <c r="AM323" s="240">
        <f t="shared" si="58"/>
        <v>5.5336370191037734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1</v>
      </c>
      <c r="AU323" s="25">
        <f>+Ene!AA323+Feb!AA323+Mar!AA323+Abr!AA323+May!AA323+Jun!AA323+Jul!AA323+Ago!AA323+Set!AA323+Oct!AA323+Nov!AA323+Dic!AA323</f>
        <v>1</v>
      </c>
      <c r="AV323" s="26">
        <f t="shared" si="61"/>
        <v>2</v>
      </c>
      <c r="AW323" s="250">
        <v>72.285189400584116</v>
      </c>
      <c r="AX323" s="240">
        <f t="shared" si="62"/>
        <v>2.7668185095518867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7</v>
      </c>
      <c r="AC324" s="25">
        <f>+Ene!R324+Feb!R324+Mar!R324+Abr!R324+May!R324+Jun!R324+Jul!R324+Ago!R324+Set!R324+Oct!R324+Nov!R324+Dic!R324</f>
        <v>6</v>
      </c>
      <c r="AD324" s="25">
        <f t="shared" si="55"/>
        <v>16</v>
      </c>
      <c r="AE324" s="250">
        <v>71</v>
      </c>
      <c r="AF324" s="240">
        <f t="shared" si="56"/>
        <v>22.535211267605636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53"/>
        <v>0</v>
      </c>
      <c r="X325" s="257">
        <v>57</v>
      </c>
      <c r="Y325" s="240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6</v>
      </c>
      <c r="AC325" s="25">
        <f>+Ene!R325+Feb!R325+Mar!R325+Abr!R325+May!R325+Jun!R325+Jul!R325+Ago!R325+Set!R325+Oct!R325+Nov!R325+Dic!R325</f>
        <v>0</v>
      </c>
      <c r="AD325" s="25">
        <f t="shared" si="55"/>
        <v>6</v>
      </c>
      <c r="AE325" s="250">
        <v>57</v>
      </c>
      <c r="AF325" s="240">
        <f t="shared" si="56"/>
        <v>10.526315789473683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0</v>
      </c>
      <c r="Q327" s="234">
        <f>+Ene!K327+Feb!K327+Mar!K327+Abr!K327+May!K327+Jun!K327+Jul!K327+Ago!K327+Set!K327+Oct!K327+Nov!K327+Dic!K327</f>
        <v>0</v>
      </c>
      <c r="R327" s="248">
        <v>20</v>
      </c>
      <c r="S327" s="249">
        <f t="shared" si="63"/>
        <v>0</v>
      </c>
      <c r="T327" s="25">
        <f>+Ene!L327+Feb!L327+Mar!L327+Abr!L327+May!L327+Jun!L327+Jul!L327+Ago!L327+Set!L327+Oct!L327+Nov!L327+Dic!L327</f>
        <v>1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0</v>
      </c>
      <c r="W327" s="25">
        <f t="shared" si="64"/>
        <v>1</v>
      </c>
      <c r="X327" s="257">
        <v>98</v>
      </c>
      <c r="Y327" s="240">
        <f t="shared" si="65"/>
        <v>1.0204081632653061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1</v>
      </c>
      <c r="AB327" s="25">
        <f>+Ene!Q327+Feb!Q327+Mar!Q327+Abr!Q327+May!Q327+Jun!Q327+Jul!Q327+Ago!Q327+Set!Q327+Oct!Q327+Nov!Q327+Dic!Q327</f>
        <v>5</v>
      </c>
      <c r="AC327" s="25">
        <f>+Ene!R327+Feb!R327+Mar!R327+Abr!R327+May!R327+Jun!R327+Jul!R327+Ago!R327+Set!R327+Oct!R327+Nov!R327+Dic!R327</f>
        <v>3</v>
      </c>
      <c r="AD327" s="25">
        <f t="shared" si="66"/>
        <v>9</v>
      </c>
      <c r="AE327" s="250">
        <v>98</v>
      </c>
      <c r="AF327" s="240">
        <f t="shared" si="67"/>
        <v>9.183673469387756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15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5</v>
      </c>
      <c r="AK327" s="25">
        <f t="shared" si="68"/>
        <v>22</v>
      </c>
      <c r="AL327" s="250">
        <v>98</v>
      </c>
      <c r="AM327" s="240">
        <f t="shared" si="69"/>
        <v>22.448979591836736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6</v>
      </c>
      <c r="AR327" s="261">
        <f t="shared" si="71"/>
        <v>8.8747653775670194</v>
      </c>
      <c r="AS327" s="25">
        <f>+Ene!Y327+Feb!Y327+Mar!Y327+Abr!Y327+May!Y327+Jun!Y327+Jul!Y327+Ago!Y327+Set!Y327+Oct!Y327+Nov!Y327+Dic!Y327</f>
        <v>3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2</v>
      </c>
      <c r="AV327" s="26">
        <f t="shared" si="72"/>
        <v>6</v>
      </c>
      <c r="AW327" s="250">
        <v>98</v>
      </c>
      <c r="AX327" s="240">
        <f t="shared" si="73"/>
        <v>6.1224489795918364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0</v>
      </c>
      <c r="Q328" s="234">
        <f>+Ene!K328+Feb!K328+Mar!K328+Abr!K328+May!K328+Jun!K328+Jul!K328+Ago!K328+Set!K328+Oct!K328+Nov!K328+Dic!K328</f>
        <v>0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3</v>
      </c>
      <c r="AC328" s="25">
        <f>+Ene!R328+Feb!R328+Mar!R328+Abr!R328+May!R328+Jun!R328+Jul!R328+Ago!R328+Set!R328+Oct!R328+Nov!R328+Dic!R328</f>
        <v>3</v>
      </c>
      <c r="AD328" s="25">
        <f t="shared" si="66"/>
        <v>7</v>
      </c>
      <c r="AE328" s="250">
        <v>139</v>
      </c>
      <c r="AF328" s="240">
        <f t="shared" si="67"/>
        <v>5.0359712230215825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6</v>
      </c>
      <c r="Q329" s="234">
        <f>+Ene!K329+Feb!K329+Mar!K329+Abr!K329+May!K329+Jun!K329+Jul!K329+Ago!K329+Set!K329+Oct!K329+Nov!K329+Dic!K329</f>
        <v>4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1</v>
      </c>
      <c r="W329" s="25">
        <f t="shared" si="64"/>
        <v>10</v>
      </c>
      <c r="X329" s="257">
        <v>42</v>
      </c>
      <c r="Y329" s="240">
        <f t="shared" si="65"/>
        <v>23.809523809523807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4</v>
      </c>
      <c r="AB329" s="25">
        <f>+Ene!Q329+Feb!Q329+Mar!Q329+Abr!Q329+May!Q329+Jun!Q329+Jul!Q329+Ago!Q329+Set!Q329+Oct!Q329+Nov!Q329+Dic!Q329</f>
        <v>9</v>
      </c>
      <c r="AC329" s="25">
        <f>+Ene!R329+Feb!R329+Mar!R329+Abr!R329+May!R329+Jun!R329+Jul!R329+Ago!R329+Set!R329+Oct!R329+Nov!R329+Dic!R329</f>
        <v>2</v>
      </c>
      <c r="AD329" s="25">
        <f t="shared" si="66"/>
        <v>15</v>
      </c>
      <c r="AE329" s="250">
        <v>42</v>
      </c>
      <c r="AF329" s="240">
        <f t="shared" si="67"/>
        <v>35.714285714285715</v>
      </c>
      <c r="AG329" s="26">
        <f>+Ene!S329+Feb!S329+Mar!S329+Abr!S329+May!S329+Jun!S329+Jul!S329+Ago!S329+Set!S329+Oct!S329+Nov!S329+Dic!S329</f>
        <v>4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8</v>
      </c>
      <c r="AL329" s="250">
        <v>42</v>
      </c>
      <c r="AM329" s="240">
        <f t="shared" si="69"/>
        <v>19.047619047619047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2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3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3</v>
      </c>
      <c r="W330" s="25">
        <f t="shared" si="64"/>
        <v>7</v>
      </c>
      <c r="X330" s="257">
        <v>35.256449100118914</v>
      </c>
      <c r="Y330" s="240">
        <f t="shared" si="65"/>
        <v>19.854523579847381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4</v>
      </c>
      <c r="AB330" s="25">
        <f>+Ene!Q330+Feb!Q330+Mar!Q330+Abr!Q330+May!Q330+Jun!Q330+Jul!Q330+Ago!Q330+Set!Q330+Oct!Q330+Nov!Q330+Dic!Q330</f>
        <v>7</v>
      </c>
      <c r="AC330" s="25">
        <f>+Ene!R330+Feb!R330+Mar!R330+Abr!R330+May!R330+Jun!R330+Jul!R330+Ago!R330+Set!R330+Oct!R330+Nov!R330+Dic!R330</f>
        <v>6</v>
      </c>
      <c r="AD330" s="25">
        <f t="shared" si="66"/>
        <v>17</v>
      </c>
      <c r="AE330" s="250">
        <v>35.256449100118914</v>
      </c>
      <c r="AF330" s="240">
        <f t="shared" si="67"/>
        <v>48.21812869391507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50">
        <v>44</v>
      </c>
      <c r="AF331" s="240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50">
        <v>44</v>
      </c>
      <c r="AM331" s="240">
        <f t="shared" si="69"/>
        <v>0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1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0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1</v>
      </c>
      <c r="X332" s="257">
        <v>23</v>
      </c>
      <c r="Y332" s="240">
        <f t="shared" si="65"/>
        <v>4.3478260869565215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4</v>
      </c>
      <c r="AB332" s="25">
        <f>+Ene!Q332+Feb!Q332+Mar!Q332+Abr!Q332+May!Q332+Jun!Q332+Jul!Q332+Ago!Q332+Set!Q332+Oct!Q332+Nov!Q332+Dic!Q332</f>
        <v>2</v>
      </c>
      <c r="AC332" s="25">
        <f>+Ene!R332+Feb!R332+Mar!R332+Abr!R332+May!R332+Jun!R332+Jul!R332+Ago!R332+Set!R332+Oct!R332+Nov!R332+Dic!R332</f>
        <v>0</v>
      </c>
      <c r="AD332" s="25">
        <f t="shared" si="66"/>
        <v>6</v>
      </c>
      <c r="AE332" s="250">
        <v>23</v>
      </c>
      <c r="AF332" s="240">
        <f t="shared" si="67"/>
        <v>26.086956521739129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3</v>
      </c>
      <c r="Q333" s="234">
        <f>+Ene!K333+Feb!K333+Mar!K333+Abr!K333+May!K333+Jun!K333+Jul!K333+Ago!K333+Set!K333+Oct!K333+Nov!K333+Dic!K333</f>
        <v>5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1</v>
      </c>
      <c r="V333" s="25">
        <f>+Ene!N333+Feb!N333+Mar!N333+Abr!N333+May!N333+Jun!N333+Jul!N333+Ago!N333+Set!N333+Oct!N333+Nov!N333+Dic!N333</f>
        <v>2</v>
      </c>
      <c r="W333" s="25">
        <f t="shared" si="64"/>
        <v>9</v>
      </c>
      <c r="X333" s="257">
        <v>124</v>
      </c>
      <c r="Y333" s="240">
        <f t="shared" si="65"/>
        <v>7.2580645161290329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10</v>
      </c>
      <c r="AB333" s="25">
        <f>+Ene!Q333+Feb!Q333+Mar!Q333+Abr!Q333+May!Q333+Jun!Q333+Jul!Q333+Ago!Q333+Set!Q333+Oct!Q333+Nov!Q333+Dic!Q333</f>
        <v>13</v>
      </c>
      <c r="AC333" s="25">
        <f>+Ene!R333+Feb!R333+Mar!R333+Abr!R333+May!R333+Jun!R333+Jul!R333+Ago!R333+Set!R333+Oct!R333+Nov!R333+Dic!R333</f>
        <v>5</v>
      </c>
      <c r="AD333" s="25">
        <f t="shared" si="66"/>
        <v>28</v>
      </c>
      <c r="AE333" s="250">
        <v>124</v>
      </c>
      <c r="AF333" s="240">
        <f t="shared" si="67"/>
        <v>22.58064516129032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6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9</v>
      </c>
      <c r="AL333" s="250">
        <v>124</v>
      </c>
      <c r="AM333" s="240">
        <f t="shared" si="69"/>
        <v>7.2580645161290329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3</v>
      </c>
      <c r="Q334" s="234">
        <f>+Ene!K334+Feb!K334+Mar!K334+Abr!K334+May!K334+Jun!K334+Jul!K334+Ago!K334+Set!K334+Oct!K334+Nov!K334+Dic!K334</f>
        <v>4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6</v>
      </c>
      <c r="U334" s="25">
        <f>+Ene!M334+Feb!M334+Mar!M334+Abr!M334+May!M334+Jun!M334+Jul!M334+Ago!M334+Set!M334+Oct!M334+Nov!M334+Dic!M334</f>
        <v>11</v>
      </c>
      <c r="V334" s="25">
        <f>+Ene!N334+Feb!N334+Mar!N334+Abr!N334+May!N334+Jun!N334+Jul!N334+Ago!N334+Set!N334+Oct!N334+Nov!N334+Dic!N334</f>
        <v>5</v>
      </c>
      <c r="W334" s="25">
        <f t="shared" si="64"/>
        <v>22</v>
      </c>
      <c r="X334" s="257">
        <v>45.714428842942375</v>
      </c>
      <c r="Y334" s="240">
        <f t="shared" si="65"/>
        <v>48.124849324014839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5</v>
      </c>
      <c r="AB334" s="25">
        <f>+Ene!Q334+Feb!Q334+Mar!Q334+Abr!Q334+May!Q334+Jun!Q334+Jul!Q334+Ago!Q334+Set!Q334+Oct!Q334+Nov!Q334+Dic!Q334</f>
        <v>14</v>
      </c>
      <c r="AC334" s="25">
        <f>+Ene!R334+Feb!R334+Mar!R334+Abr!R334+May!R334+Jun!R334+Jul!R334+Ago!R334+Set!R334+Oct!R334+Nov!R334+Dic!R334</f>
        <v>8</v>
      </c>
      <c r="AD334" s="25">
        <f t="shared" si="66"/>
        <v>27</v>
      </c>
      <c r="AE334" s="250">
        <v>45.714428842942375</v>
      </c>
      <c r="AF334" s="240">
        <f t="shared" si="67"/>
        <v>59.062315079472761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2</v>
      </c>
      <c r="Q335" s="234">
        <f>+Ene!K335+Feb!K335+Mar!K335+Abr!K335+May!K335+Jun!K335+Jul!K335+Ago!K335+Set!K335+Oct!K335+Nov!K335+Dic!K335</f>
        <v>3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9</v>
      </c>
      <c r="U335" s="25">
        <f>+Ene!M335+Feb!M335+Mar!M335+Abr!M335+May!M335+Jun!M335+Jul!M335+Ago!M335+Set!M335+Oct!M335+Nov!M335+Dic!M335</f>
        <v>5</v>
      </c>
      <c r="V335" s="25">
        <f>+Ene!N335+Feb!N335+Mar!N335+Abr!N335+May!N335+Jun!N335+Jul!N335+Ago!N335+Set!N335+Oct!N335+Nov!N335+Dic!N335</f>
        <v>2</v>
      </c>
      <c r="W335" s="25">
        <f t="shared" si="64"/>
        <v>16</v>
      </c>
      <c r="X335" s="257">
        <v>44.26638642309409</v>
      </c>
      <c r="Y335" s="240">
        <f t="shared" si="65"/>
        <v>36.144807138928073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2</v>
      </c>
      <c r="AB335" s="25">
        <f>+Ene!Q335+Feb!Q335+Mar!Q335+Abr!Q335+May!Q335+Jun!Q335+Jul!Q335+Ago!Q335+Set!Q335+Oct!Q335+Nov!Q335+Dic!Q335</f>
        <v>17</v>
      </c>
      <c r="AC335" s="25">
        <f>+Ene!R335+Feb!R335+Mar!R335+Abr!R335+May!R335+Jun!R335+Jul!R335+Ago!R335+Set!R335+Oct!R335+Nov!R335+Dic!R335</f>
        <v>3</v>
      </c>
      <c r="AD335" s="25">
        <f t="shared" si="66"/>
        <v>22</v>
      </c>
      <c r="AE335" s="250">
        <v>44.26638642309409</v>
      </c>
      <c r="AF335" s="240">
        <f t="shared" si="67"/>
        <v>49.699109816026102</v>
      </c>
      <c r="AG335" s="26">
        <f>+Ene!S335+Feb!S335+Mar!S335+Abr!S335+May!S335+Jun!S335+Jul!S335+Ago!S335+Set!S335+Oct!S335+Nov!S335+Dic!S335</f>
        <v>2</v>
      </c>
      <c r="AH335" s="25">
        <f>+Ene!T335+Feb!T335+Mar!T335+Abr!T335+May!T335+Jun!T335+Jul!T335+Ago!T335+Set!T335+Oct!T335+Nov!T335+Dic!T335</f>
        <v>7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9</v>
      </c>
      <c r="AL335" s="250">
        <v>44.26638642309409</v>
      </c>
      <c r="AM335" s="240">
        <f t="shared" si="69"/>
        <v>20.33145401564704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1</v>
      </c>
      <c r="AR335" s="261">
        <f t="shared" si="71"/>
        <v>3.9501244009111218</v>
      </c>
      <c r="AS335" s="25">
        <f>+Ene!Y335+Feb!Y335+Mar!Y335+Abr!Y335+May!Y335+Jun!Y335+Jul!Y335+Ago!Y335+Set!Y335+Oct!Y335+Nov!Y335+Dic!Y335</f>
        <v>1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1</v>
      </c>
      <c r="AW335" s="250">
        <v>44.26638642309409</v>
      </c>
      <c r="AX335" s="240">
        <f t="shared" si="73"/>
        <v>2.2590504461830045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2</v>
      </c>
      <c r="Q336" s="234">
        <f>+Ene!K336+Feb!K336+Mar!K336+Abr!K336+May!K336+Jun!K336+Jul!K336+Ago!K336+Set!K336+Oct!K336+Nov!K336+Dic!K336</f>
        <v>1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3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64"/>
        <v>5</v>
      </c>
      <c r="X336" s="257">
        <v>66</v>
      </c>
      <c r="Y336" s="240">
        <f t="shared" si="65"/>
        <v>7.5757575757575761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2</v>
      </c>
      <c r="AB336" s="25">
        <f>+Ene!Q336+Feb!Q336+Mar!Q336+Abr!Q336+May!Q336+Jun!Q336+Jul!Q336+Ago!Q336+Set!Q336+Oct!Q336+Nov!Q336+Dic!Q336</f>
        <v>10</v>
      </c>
      <c r="AC336" s="25">
        <f>+Ene!R336+Feb!R336+Mar!R336+Abr!R336+May!R336+Jun!R336+Jul!R336+Ago!R336+Set!R336+Oct!R336+Nov!R336+Dic!R336</f>
        <v>2</v>
      </c>
      <c r="AD336" s="25">
        <f t="shared" si="66"/>
        <v>14</v>
      </c>
      <c r="AE336" s="250">
        <v>66</v>
      </c>
      <c r="AF336" s="240">
        <f t="shared" si="67"/>
        <v>21.212121212121211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0</v>
      </c>
      <c r="AL336" s="250">
        <v>66</v>
      </c>
      <c r="AM336" s="240">
        <f t="shared" si="69"/>
        <v>0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50">
        <v>66</v>
      </c>
      <c r="AX336" s="240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0</v>
      </c>
      <c r="Q337" s="234">
        <f>+Ene!K337+Feb!K337+Mar!K337+Abr!K337+May!K337+Jun!K337+Jul!K337+Ago!K337+Set!K337+Oct!K337+Nov!K337+Dic!K337</f>
        <v>0</v>
      </c>
      <c r="R337" s="248">
        <v>25</v>
      </c>
      <c r="S337" s="249">
        <f t="shared" si="63"/>
        <v>0</v>
      </c>
      <c r="T337" s="25">
        <f>+Ene!L337+Feb!L337+Mar!L337+Abr!L337+May!L337+Jun!L337+Jul!L337+Ago!L337+Set!L337+Oct!L337+Nov!L337+Dic!L337</f>
        <v>0</v>
      </c>
      <c r="U337" s="25">
        <f>+Ene!M337+Feb!M337+Mar!M337+Abr!M337+May!M337+Jun!M337+Jul!M337+Ago!M337+Set!M337+Oct!M337+Nov!M337+Dic!M337</f>
        <v>0</v>
      </c>
      <c r="V337" s="25">
        <f>+Ene!N337+Feb!N337+Mar!N337+Abr!N337+May!N337+Jun!N337+Jul!N337+Ago!N337+Set!N337+Oct!N337+Nov!N337+Dic!N337</f>
        <v>0</v>
      </c>
      <c r="W337" s="25">
        <f t="shared" si="64"/>
        <v>0</v>
      </c>
      <c r="X337" s="257">
        <v>70.621844062379253</v>
      </c>
      <c r="Y337" s="240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</v>
      </c>
      <c r="AB337" s="25">
        <f>+Ene!Q337+Feb!Q337+Mar!Q337+Abr!Q337+May!Q337+Jun!Q337+Jul!Q337+Ago!Q337+Set!Q337+Oct!Q337+Nov!Q337+Dic!Q337</f>
        <v>5</v>
      </c>
      <c r="AC337" s="25">
        <f>+Ene!R337+Feb!R337+Mar!R337+Abr!R337+May!R337+Jun!R337+Jul!R337+Ago!R337+Set!R337+Oct!R337+Nov!R337+Dic!R337</f>
        <v>0</v>
      </c>
      <c r="AD337" s="25">
        <f t="shared" si="66"/>
        <v>6</v>
      </c>
      <c r="AE337" s="250">
        <v>70.621844062379253</v>
      </c>
      <c r="AF337" s="240">
        <f t="shared" si="67"/>
        <v>8.4959548701394514</v>
      </c>
      <c r="AG337" s="26">
        <f>+Ene!S337+Feb!S337+Mar!S337+Abr!S337+May!S337+Jun!S337+Jul!S337+Ago!S337+Set!S337+Oct!S337+Nov!S337+Dic!S337</f>
        <v>1</v>
      </c>
      <c r="AH337" s="25">
        <f>+Ene!T337+Feb!T337+Mar!T337+Abr!T337+May!T337+Jun!T337+Jul!T337+Ago!T337+Set!T337+Oct!T337+Nov!T337+Dic!T337</f>
        <v>12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6</v>
      </c>
      <c r="AK337" s="25">
        <f t="shared" si="68"/>
        <v>19</v>
      </c>
      <c r="AL337" s="250">
        <v>70.621844062379253</v>
      </c>
      <c r="AM337" s="240">
        <f t="shared" si="69"/>
        <v>26.903857088774934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79</v>
      </c>
      <c r="Q338" s="234">
        <f>+Ene!K338+Feb!K338+Mar!K338+Abr!K338+May!K338+Jun!K338+Jul!K338+Ago!K338+Set!K338+Oct!K338+Nov!K338+Dic!K338</f>
        <v>69</v>
      </c>
      <c r="R338" s="248">
        <v>213</v>
      </c>
      <c r="S338" s="249">
        <f t="shared" si="63"/>
        <v>32.394366197183103</v>
      </c>
      <c r="T338" s="25">
        <f>+Ene!L338+Feb!L338+Mar!L338+Abr!L338+May!L338+Jun!L338+Jul!L338+Ago!L338+Set!L338+Oct!L338+Nov!L338+Dic!L338</f>
        <v>41</v>
      </c>
      <c r="U338" s="25">
        <f>+Ene!M338+Feb!M338+Mar!M338+Abr!M338+May!M338+Jun!M338+Jul!M338+Ago!M338+Set!M338+Oct!M338+Nov!M338+Dic!M338</f>
        <v>43</v>
      </c>
      <c r="V338" s="25">
        <f>+Ene!N338+Feb!N338+Mar!N338+Abr!N338+May!N338+Jun!N338+Jul!N338+Ago!N338+Set!N338+Oct!N338+Nov!N338+Dic!N338</f>
        <v>32</v>
      </c>
      <c r="W338" s="25">
        <f t="shared" si="64"/>
        <v>116</v>
      </c>
      <c r="X338" s="257">
        <v>615</v>
      </c>
      <c r="Y338" s="240">
        <f t="shared" si="65"/>
        <v>18.86178861788618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64</v>
      </c>
      <c r="AB338" s="25">
        <f>+Ene!Q338+Feb!Q338+Mar!Q338+Abr!Q338+May!Q338+Jun!Q338+Jul!Q338+Ago!Q338+Set!Q338+Oct!Q338+Nov!Q338+Dic!Q338</f>
        <v>193</v>
      </c>
      <c r="AC338" s="25">
        <f>+Ene!R338+Feb!R338+Mar!R338+Abr!R338+May!R338+Jun!R338+Jul!R338+Ago!R338+Set!R338+Oct!R338+Nov!R338+Dic!R338</f>
        <v>84</v>
      </c>
      <c r="AD338" s="25">
        <f t="shared" si="66"/>
        <v>341</v>
      </c>
      <c r="AE338" s="250">
        <v>615</v>
      </c>
      <c r="AF338" s="240">
        <f t="shared" si="67"/>
        <v>55.447154471544714</v>
      </c>
      <c r="AG338" s="26">
        <f>+Ene!S338+Feb!S338+Mar!S338+Abr!S338+May!S338+Jun!S338+Jul!S338+Ago!S338+Set!S338+Oct!S338+Nov!S338+Dic!S338</f>
        <v>4</v>
      </c>
      <c r="AH338" s="25">
        <f>+Ene!T338+Feb!T338+Mar!T338+Abr!T338+May!T338+Jun!T338+Jul!T338+Ago!T338+Set!T338+Oct!T338+Nov!T338+Dic!T338</f>
        <v>11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</v>
      </c>
      <c r="AK338" s="25">
        <f t="shared" si="68"/>
        <v>17</v>
      </c>
      <c r="AL338" s="250">
        <v>615</v>
      </c>
      <c r="AM338" s="240">
        <f t="shared" si="69"/>
        <v>2.7642276422764227</v>
      </c>
      <c r="AN338" s="266">
        <v>396.78991567467494</v>
      </c>
      <c r="AO338" s="230">
        <f>+Ene!W338+Feb!W338+Mar!W338+Abr!W338+May!W338+Jun!W338+Jul!W338+Ago!W338+Set!W338+Oct!W338+Nov!W338+Dic!W338</f>
        <v>0</v>
      </c>
      <c r="AP338" s="261">
        <f t="shared" si="70"/>
        <v>0</v>
      </c>
      <c r="AQ338" s="17">
        <f>+Ene!X338+Feb!X338+Mar!X338+Abr!X338+May!X338+Jun!X338+Jul!X338+Ago!X338+Set!X338+Oct!X338+Nov!X338+Dic!X338</f>
        <v>17</v>
      </c>
      <c r="AR338" s="261">
        <f t="shared" si="71"/>
        <v>4.2843830774011336</v>
      </c>
      <c r="AS338" s="25">
        <f>+Ene!Y338+Feb!Y338+Mar!Y338+Abr!Y338+May!Y338+Jun!Y338+Jul!Y338+Ago!Y338+Set!Y338+Oct!Y338+Nov!Y338+Dic!Y338</f>
        <v>3</v>
      </c>
      <c r="AT338" s="25">
        <f>+Ene!Z338+Feb!Z338+Mar!Z338+Abr!Z338+May!Z338+Jun!Z338+Jul!Z338+Ago!Z338+Set!Z338+Oct!Z338+Nov!Z338+Dic!Z338</f>
        <v>1</v>
      </c>
      <c r="AU338" s="25">
        <f>+Ene!AA338+Feb!AA338+Mar!AA338+Abr!AA338+May!AA338+Jun!AA338+Jul!AA338+Ago!AA338+Set!AA338+Oct!AA338+Nov!AA338+Dic!AA338</f>
        <v>1</v>
      </c>
      <c r="AV338" s="26">
        <f t="shared" si="72"/>
        <v>5</v>
      </c>
      <c r="AW338" s="250">
        <v>615</v>
      </c>
      <c r="AX338" s="240">
        <f t="shared" si="73"/>
        <v>0.81300813008130091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62</v>
      </c>
      <c r="Q339" s="234">
        <f>+Ene!K339+Feb!K339+Mar!K339+Abr!K339+May!K339+Jun!K339+Jul!K339+Ago!K339+Set!K339+Oct!K339+Nov!K339+Dic!K339</f>
        <v>45</v>
      </c>
      <c r="R339" s="248">
        <v>165</v>
      </c>
      <c r="S339" s="249">
        <f t="shared" si="63"/>
        <v>27.27272727272727</v>
      </c>
      <c r="T339" s="25">
        <f>+Ene!L339+Feb!L339+Mar!L339+Abr!L339+May!L339+Jun!L339+Jul!L339+Ago!L339+Set!L339+Oct!L339+Nov!L339+Dic!L339</f>
        <v>37</v>
      </c>
      <c r="U339" s="25">
        <f>+Ene!M339+Feb!M339+Mar!M339+Abr!M339+May!M339+Jun!M339+Jul!M339+Ago!M339+Set!M339+Oct!M339+Nov!M339+Dic!M339</f>
        <v>36</v>
      </c>
      <c r="V339" s="25">
        <f>+Ene!N339+Feb!N339+Mar!N339+Abr!N339+May!N339+Jun!N339+Jul!N339+Ago!N339+Set!N339+Oct!N339+Nov!N339+Dic!N339</f>
        <v>35</v>
      </c>
      <c r="W339" s="25">
        <f t="shared" si="64"/>
        <v>108</v>
      </c>
      <c r="X339" s="257">
        <v>424</v>
      </c>
      <c r="Y339" s="240">
        <f t="shared" si="65"/>
        <v>25.471698113207548</v>
      </c>
      <c r="Z339" s="26">
        <f>+Ene!O339+Feb!O339+Mar!O339+Abr!O339+May!O339+Jun!O339+Jul!O339+Ago!O339+Set!O339+Oct!O339+Nov!O339+Dic!O339</f>
        <v>1</v>
      </c>
      <c r="AA339" s="25">
        <f>+Ene!P339+Feb!P339+Mar!P339+Abr!P339+May!P339+Jun!P339+Jul!P339+Ago!P339+Set!P339+Oct!P339+Nov!P339+Dic!P339</f>
        <v>77</v>
      </c>
      <c r="AB339" s="25">
        <f>+Ene!Q339+Feb!Q339+Mar!Q339+Abr!Q339+May!Q339+Jun!Q339+Jul!Q339+Ago!Q339+Set!Q339+Oct!Q339+Nov!Q339+Dic!Q339</f>
        <v>262</v>
      </c>
      <c r="AC339" s="25">
        <f>+Ene!R339+Feb!R339+Mar!R339+Abr!R339+May!R339+Jun!R339+Jul!R339+Ago!R339+Set!R339+Oct!R339+Nov!R339+Dic!R339</f>
        <v>135</v>
      </c>
      <c r="AD339" s="25">
        <f t="shared" si="66"/>
        <v>475</v>
      </c>
      <c r="AE339" s="250">
        <v>424</v>
      </c>
      <c r="AF339" s="240">
        <f t="shared" si="67"/>
        <v>112.02830188679245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11</v>
      </c>
      <c r="AK339" s="25">
        <f t="shared" si="68"/>
        <v>13</v>
      </c>
      <c r="AL339" s="250">
        <v>424</v>
      </c>
      <c r="AM339" s="240">
        <f t="shared" si="69"/>
        <v>3.0660377358490565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4</v>
      </c>
      <c r="AU339" s="25">
        <f>+Ene!AA339+Feb!AA339+Mar!AA339+Abr!AA339+May!AA339+Jun!AA339+Jul!AA339+Ago!AA339+Set!AA339+Oct!AA339+Nov!AA339+Dic!AA339</f>
        <v>1</v>
      </c>
      <c r="AV339" s="26">
        <f t="shared" si="72"/>
        <v>5</v>
      </c>
      <c r="AW339" s="250">
        <v>424</v>
      </c>
      <c r="AX339" s="240">
        <f t="shared" si="73"/>
        <v>1.179245283018868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4</v>
      </c>
      <c r="Q340" s="234">
        <f>+Ene!K340+Feb!K340+Mar!K340+Abr!K340+May!K340+Jun!K340+Jul!K340+Ago!K340+Set!K340+Oct!K340+Nov!K340+Dic!K340</f>
        <v>4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3</v>
      </c>
      <c r="U340" s="25">
        <f>+Ene!M340+Feb!M340+Mar!M340+Abr!M340+May!M340+Jun!M340+Jul!M340+Ago!M340+Set!M340+Oct!M340+Nov!M340+Dic!M340</f>
        <v>4</v>
      </c>
      <c r="V340" s="25">
        <f>+Ene!N340+Feb!N340+Mar!N340+Abr!N340+May!N340+Jun!N340+Jul!N340+Ago!N340+Set!N340+Oct!N340+Nov!N340+Dic!N340</f>
        <v>1</v>
      </c>
      <c r="W340" s="25">
        <f t="shared" si="64"/>
        <v>8</v>
      </c>
      <c r="X340" s="257">
        <v>47.815242117161148</v>
      </c>
      <c r="Y340" s="240">
        <f t="shared" si="65"/>
        <v>16.731066592526481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10</v>
      </c>
      <c r="AB340" s="25">
        <f>+Ene!Q340+Feb!Q340+Mar!Q340+Abr!Q340+May!Q340+Jun!Q340+Jul!Q340+Ago!Q340+Set!Q340+Oct!Q340+Nov!Q340+Dic!Q340</f>
        <v>14</v>
      </c>
      <c r="AC340" s="25">
        <f>+Ene!R340+Feb!R340+Mar!R340+Abr!R340+May!R340+Jun!R340+Jul!R340+Ago!R340+Set!R340+Oct!R340+Nov!R340+Dic!R340</f>
        <v>12</v>
      </c>
      <c r="AD340" s="25">
        <f t="shared" si="66"/>
        <v>36</v>
      </c>
      <c r="AE340" s="250">
        <v>47.815242117161148</v>
      </c>
      <c r="AF340" s="240">
        <f t="shared" si="67"/>
        <v>75.289799666369163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0</v>
      </c>
      <c r="AR340" s="261">
        <f t="shared" si="71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10</v>
      </c>
      <c r="Q341" s="234">
        <f>+Ene!K341+Feb!K341+Mar!K341+Abr!K341+May!K341+Jun!K341+Jul!K341+Ago!K341+Set!K341+Oct!K341+Nov!K341+Dic!K341</f>
        <v>7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11</v>
      </c>
      <c r="U341" s="25">
        <f>+Ene!M341+Feb!M341+Mar!M341+Abr!M341+May!M341+Jun!M341+Jul!M341+Ago!M341+Set!M341+Oct!M341+Nov!M341+Dic!M341</f>
        <v>12</v>
      </c>
      <c r="V341" s="25">
        <f>+Ene!N341+Feb!N341+Mar!N341+Abr!N341+May!N341+Jun!N341+Jul!N341+Ago!N341+Set!N341+Oct!N341+Nov!N341+Dic!N341</f>
        <v>10</v>
      </c>
      <c r="W341" s="25">
        <f t="shared" si="64"/>
        <v>33</v>
      </c>
      <c r="X341" s="257">
        <v>60</v>
      </c>
      <c r="Y341" s="240">
        <f t="shared" si="65"/>
        <v>55.000000000000007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20</v>
      </c>
      <c r="AB341" s="25">
        <f>+Ene!Q341+Feb!Q341+Mar!Q341+Abr!Q341+May!Q341+Jun!Q341+Jul!Q341+Ago!Q341+Set!Q341+Oct!Q341+Nov!Q341+Dic!Q341</f>
        <v>23</v>
      </c>
      <c r="AC341" s="25">
        <f>+Ene!R341+Feb!R341+Mar!R341+Abr!R341+May!R341+Jun!R341+Jul!R341+Ago!R341+Set!R341+Oct!R341+Nov!R341+Dic!R341</f>
        <v>10</v>
      </c>
      <c r="AD341" s="25">
        <f t="shared" si="66"/>
        <v>53</v>
      </c>
      <c r="AE341" s="250">
        <v>60</v>
      </c>
      <c r="AF341" s="240">
        <f t="shared" si="67"/>
        <v>88.333333333333329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35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35</v>
      </c>
      <c r="AL341" s="250">
        <v>60</v>
      </c>
      <c r="AM341" s="240">
        <f t="shared" si="69"/>
        <v>58.333333333333336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2</v>
      </c>
      <c r="Q342" s="234">
        <f>+Ene!K342+Feb!K342+Mar!K342+Abr!K342+May!K342+Jun!K342+Jul!K342+Ago!K342+Set!K342+Oct!K342+Nov!K342+Dic!K342</f>
        <v>0</v>
      </c>
      <c r="R342" s="248">
        <v>8</v>
      </c>
      <c r="S342" s="249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64"/>
        <v>1</v>
      </c>
      <c r="X342" s="257">
        <v>26</v>
      </c>
      <c r="Y342" s="240">
        <f t="shared" si="65"/>
        <v>3.8461538461538463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</v>
      </c>
      <c r="AB342" s="25">
        <f>+Ene!Q342+Feb!Q342+Mar!Q342+Abr!Q342+May!Q342+Jun!Q342+Jul!Q342+Ago!Q342+Set!Q342+Oct!Q342+Nov!Q342+Dic!Q342</f>
        <v>12</v>
      </c>
      <c r="AC342" s="25">
        <f>+Ene!R342+Feb!R342+Mar!R342+Abr!R342+May!R342+Jun!R342+Jul!R342+Ago!R342+Set!R342+Oct!R342+Nov!R342+Dic!R342</f>
        <v>5</v>
      </c>
      <c r="AD342" s="25">
        <f t="shared" si="66"/>
        <v>19</v>
      </c>
      <c r="AE342" s="250">
        <v>26</v>
      </c>
      <c r="AF342" s="240">
        <f t="shared" si="67"/>
        <v>73.076923076923066</v>
      </c>
      <c r="AG342" s="26">
        <f>+Ene!S342+Feb!S342+Mar!S342+Abr!S342+May!S342+Jun!S342+Jul!S342+Ago!S342+Set!S342+Oct!S342+Nov!S342+Dic!S342</f>
        <v>7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7</v>
      </c>
      <c r="AL342" s="250">
        <v>26</v>
      </c>
      <c r="AM342" s="240">
        <f t="shared" si="69"/>
        <v>26.923076923076923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1</v>
      </c>
      <c r="Q343" s="234">
        <f>+Ene!K343+Feb!K343+Mar!K343+Abr!K343+May!K343+Jun!K343+Jul!K343+Ago!K343+Set!K343+Oct!K343+Nov!K343+Dic!K343</f>
        <v>1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3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4</v>
      </c>
      <c r="W343" s="25">
        <f t="shared" si="64"/>
        <v>9</v>
      </c>
      <c r="X343" s="257">
        <v>35</v>
      </c>
      <c r="Y343" s="240">
        <f t="shared" si="65"/>
        <v>25.714285714285712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4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4</v>
      </c>
      <c r="AD343" s="25">
        <f t="shared" si="66"/>
        <v>11</v>
      </c>
      <c r="AE343" s="250">
        <v>35</v>
      </c>
      <c r="AF343" s="240">
        <f t="shared" si="67"/>
        <v>31.428571428571427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4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4</v>
      </c>
      <c r="AL343" s="250">
        <v>35</v>
      </c>
      <c r="AM343" s="240">
        <f t="shared" si="69"/>
        <v>11.428571428571429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4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6</v>
      </c>
      <c r="U344" s="25">
        <f>+Ene!M344+Feb!M344+Mar!M344+Abr!M344+May!M344+Jun!M344+Jul!M344+Ago!M344+Set!M344+Oct!M344+Nov!M344+Dic!M344</f>
        <v>8</v>
      </c>
      <c r="V344" s="25">
        <f>+Ene!N344+Feb!N344+Mar!N344+Abr!N344+May!N344+Jun!N344+Jul!N344+Ago!N344+Set!N344+Oct!N344+Nov!N344+Dic!N344</f>
        <v>6</v>
      </c>
      <c r="W344" s="25">
        <f t="shared" si="64"/>
        <v>20</v>
      </c>
      <c r="X344" s="257">
        <v>18</v>
      </c>
      <c r="Y344" s="240">
        <f t="shared" si="65"/>
        <v>111.11111111111111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5</v>
      </c>
      <c r="AB344" s="25">
        <f>+Ene!Q344+Feb!Q344+Mar!Q344+Abr!Q344+May!Q344+Jun!Q344+Jul!Q344+Ago!Q344+Set!Q344+Oct!Q344+Nov!Q344+Dic!Q344</f>
        <v>10</v>
      </c>
      <c r="AC344" s="25">
        <f>+Ene!R344+Feb!R344+Mar!R344+Abr!R344+May!R344+Jun!R344+Jul!R344+Ago!R344+Set!R344+Oct!R344+Nov!R344+Dic!R344</f>
        <v>15</v>
      </c>
      <c r="AD344" s="25">
        <f t="shared" si="66"/>
        <v>30</v>
      </c>
      <c r="AE344" s="250">
        <v>18</v>
      </c>
      <c r="AF344" s="240">
        <f t="shared" si="67"/>
        <v>166.66666666666669</v>
      </c>
      <c r="AG344" s="26">
        <f>+Ene!S344+Feb!S344+Mar!S344+Abr!S344+May!S344+Jun!S344+Jul!S344+Ago!S344+Set!S344+Oct!S344+Nov!S344+Dic!S344</f>
        <v>5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68"/>
        <v>26</v>
      </c>
      <c r="AL344" s="250">
        <v>18</v>
      </c>
      <c r="AM344" s="240">
        <f t="shared" si="69"/>
        <v>144.44444444444443</v>
      </c>
      <c r="AN344" s="266">
        <v>15.0631866540527</v>
      </c>
      <c r="AO344" s="230">
        <f>+Ene!W344+Feb!W344+Mar!W344+Abr!W344+May!W344+Jun!W344+Jul!W344+Ago!W344+Set!W344+Oct!W344+Nov!W344+Dic!W344</f>
        <v>0</v>
      </c>
      <c r="AP344" s="261">
        <f t="shared" si="70"/>
        <v>0</v>
      </c>
      <c r="AQ344" s="17">
        <f>+Ene!X344+Feb!X344+Mar!X344+Abr!X344+May!X344+Jun!X344+Jul!X344+Ago!X344+Set!X344+Oct!X344+Nov!X344+Dic!X344</f>
        <v>11</v>
      </c>
      <c r="AR344" s="261">
        <f t="shared" si="71"/>
        <v>73.025716620463484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2</v>
      </c>
      <c r="AU344" s="25">
        <f>+Ene!AA344+Feb!AA344+Mar!AA344+Abr!AA344+May!AA344+Jun!AA344+Jul!AA344+Ago!AA344+Set!AA344+Oct!AA344+Nov!AA344+Dic!AA344</f>
        <v>0</v>
      </c>
      <c r="AV344" s="26">
        <f t="shared" si="72"/>
        <v>3</v>
      </c>
      <c r="AW344" s="250">
        <v>18</v>
      </c>
      <c r="AX344" s="240">
        <f t="shared" si="73"/>
        <v>16.666666666666664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2</v>
      </c>
      <c r="Q345" s="234">
        <f>+Ene!K345+Feb!K345+Mar!K345+Abr!K345+May!K345+Jun!K345+Jul!K345+Ago!K345+Set!K345+Oct!K345+Nov!K345+Dic!K345</f>
        <v>2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2</v>
      </c>
      <c r="U345" s="25">
        <f>+Ene!M345+Feb!M345+Mar!M345+Abr!M345+May!M345+Jun!M345+Jul!M345+Ago!M345+Set!M345+Oct!M345+Nov!M345+Dic!M345</f>
        <v>4</v>
      </c>
      <c r="V345" s="25">
        <f>+Ene!N345+Feb!N345+Mar!N345+Abr!N345+May!N345+Jun!N345+Jul!N345+Ago!N345+Set!N345+Oct!N345+Nov!N345+Dic!N345</f>
        <v>7</v>
      </c>
      <c r="W345" s="25">
        <f t="shared" si="64"/>
        <v>13</v>
      </c>
      <c r="X345" s="257">
        <v>61</v>
      </c>
      <c r="Y345" s="240">
        <f t="shared" si="65"/>
        <v>21.311475409836063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4</v>
      </c>
      <c r="AB345" s="25">
        <f>+Ene!Q345+Feb!Q345+Mar!Q345+Abr!Q345+May!Q345+Jun!Q345+Jul!Q345+Ago!Q345+Set!Q345+Oct!Q345+Nov!Q345+Dic!Q345</f>
        <v>10</v>
      </c>
      <c r="AC345" s="25">
        <f>+Ene!R345+Feb!R345+Mar!R345+Abr!R345+May!R345+Jun!R345+Jul!R345+Ago!R345+Set!R345+Oct!R345+Nov!R345+Dic!R345</f>
        <v>4</v>
      </c>
      <c r="AD345" s="25">
        <f t="shared" si="66"/>
        <v>18</v>
      </c>
      <c r="AE345" s="250">
        <v>61</v>
      </c>
      <c r="AF345" s="240">
        <f t="shared" si="67"/>
        <v>29.508196721311474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50">
        <v>61</v>
      </c>
      <c r="AM345" s="240">
        <f t="shared" si="69"/>
        <v>0</v>
      </c>
      <c r="AN345" s="266">
        <v>52.054836076388568</v>
      </c>
      <c r="AO345" s="230">
        <f>+Ene!W345+Feb!W345+Mar!W345+Abr!W345+May!W345+Jun!W345+Jul!W345+Ago!W345+Set!W345+Oct!W345+Nov!W345+Dic!W345</f>
        <v>0</v>
      </c>
      <c r="AP345" s="261">
        <f t="shared" si="70"/>
        <v>0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2</v>
      </c>
      <c r="Q346" s="234">
        <f>+Ene!K346+Feb!K346+Mar!K346+Abr!K346+May!K346+Jun!K346+Jul!K346+Ago!K346+Set!K346+Oct!K346+Nov!K346+Dic!K346</f>
        <v>1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1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64"/>
        <v>2</v>
      </c>
      <c r="X346" s="257">
        <v>44</v>
      </c>
      <c r="Y346" s="240">
        <f t="shared" si="65"/>
        <v>4.5454545454545459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1</v>
      </c>
      <c r="AB346" s="25">
        <f>+Ene!Q346+Feb!Q346+Mar!Q346+Abr!Q346+May!Q346+Jun!Q346+Jul!Q346+Ago!Q346+Set!Q346+Oct!Q346+Nov!Q346+Dic!Q346</f>
        <v>4</v>
      </c>
      <c r="AC346" s="25">
        <f>+Ene!R346+Feb!R346+Mar!R346+Abr!R346+May!R346+Jun!R346+Jul!R346+Ago!R346+Set!R346+Oct!R346+Nov!R346+Dic!R346</f>
        <v>2</v>
      </c>
      <c r="AD346" s="25">
        <f t="shared" si="66"/>
        <v>7</v>
      </c>
      <c r="AE346" s="250">
        <v>44</v>
      </c>
      <c r="AF346" s="240">
        <f t="shared" si="67"/>
        <v>15.909090909090908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7</v>
      </c>
      <c r="Q347" s="234">
        <f>+Ene!K347+Feb!K347+Mar!K347+Abr!K347+May!K347+Jun!K347+Jul!K347+Ago!K347+Set!K347+Oct!K347+Nov!K347+Dic!K347</f>
        <v>5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5</v>
      </c>
      <c r="U347" s="25">
        <f>+Ene!M347+Feb!M347+Mar!M347+Abr!M347+May!M347+Jun!M347+Jul!M347+Ago!M347+Set!M347+Oct!M347+Nov!M347+Dic!M347</f>
        <v>6</v>
      </c>
      <c r="V347" s="25">
        <f>+Ene!N347+Feb!N347+Mar!N347+Abr!N347+May!N347+Jun!N347+Jul!N347+Ago!N347+Set!N347+Oct!N347+Nov!N347+Dic!N347</f>
        <v>9</v>
      </c>
      <c r="W347" s="25">
        <f t="shared" si="64"/>
        <v>20</v>
      </c>
      <c r="X347" s="257">
        <v>35.72020252678108</v>
      </c>
      <c r="Y347" s="240">
        <f t="shared" si="65"/>
        <v>55.990723974773324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7</v>
      </c>
      <c r="AB347" s="25">
        <f>+Ene!Q347+Feb!Q347+Mar!Q347+Abr!Q347+May!Q347+Jun!Q347+Jul!Q347+Ago!Q347+Set!Q347+Oct!Q347+Nov!Q347+Dic!Q347</f>
        <v>30</v>
      </c>
      <c r="AC347" s="25">
        <f>+Ene!R347+Feb!R347+Mar!R347+Abr!R347+May!R347+Jun!R347+Jul!R347+Ago!R347+Set!R347+Oct!R347+Nov!R347+Dic!R347</f>
        <v>29</v>
      </c>
      <c r="AD347" s="25">
        <f t="shared" si="66"/>
        <v>66</v>
      </c>
      <c r="AE347" s="250">
        <v>35.72020252678108</v>
      </c>
      <c r="AF347" s="240">
        <f t="shared" si="67"/>
        <v>184.76938911675197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50">
        <v>35.72020252678108</v>
      </c>
      <c r="AM347" s="240">
        <f t="shared" si="69"/>
        <v>0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3</v>
      </c>
      <c r="Q348" s="234">
        <f>+Ene!K348+Feb!K348+Mar!K348+Abr!K348+May!K348+Jun!K348+Jul!K348+Ago!K348+Set!K348+Oct!K348+Nov!K348+Dic!K348</f>
        <v>7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13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7</v>
      </c>
      <c r="W348" s="25">
        <f t="shared" si="64"/>
        <v>28</v>
      </c>
      <c r="X348" s="257">
        <v>54</v>
      </c>
      <c r="Y348" s="240">
        <f t="shared" si="65"/>
        <v>51.851851851851848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14</v>
      </c>
      <c r="AB348" s="25">
        <f>+Ene!Q348+Feb!Q348+Mar!Q348+Abr!Q348+May!Q348+Jun!Q348+Jul!Q348+Ago!Q348+Set!Q348+Oct!Q348+Nov!Q348+Dic!Q348</f>
        <v>28</v>
      </c>
      <c r="AC348" s="25">
        <f>+Ene!R348+Feb!R348+Mar!R348+Abr!R348+May!R348+Jun!R348+Jul!R348+Ago!R348+Set!R348+Oct!R348+Nov!R348+Dic!R348</f>
        <v>18</v>
      </c>
      <c r="AD348" s="25">
        <f t="shared" si="66"/>
        <v>60</v>
      </c>
      <c r="AE348" s="250">
        <v>54</v>
      </c>
      <c r="AF348" s="240">
        <f t="shared" si="67"/>
        <v>111.11111111111111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3</v>
      </c>
      <c r="Q349" s="234">
        <f>+Ene!K349+Feb!K349+Mar!K349+Abr!K349+May!K349+Jun!K349+Jul!K349+Ago!K349+Set!K349+Oct!K349+Nov!K349+Dic!K349</f>
        <v>3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2</v>
      </c>
      <c r="U349" s="25">
        <f>+Ene!M349+Feb!M349+Mar!M349+Abr!M349+May!M349+Jun!M349+Jul!M349+Ago!M349+Set!M349+Oct!M349+Nov!M349+Dic!M349</f>
        <v>5</v>
      </c>
      <c r="V349" s="25">
        <f>+Ene!N349+Feb!N349+Mar!N349+Abr!N349+May!N349+Jun!N349+Jul!N349+Ago!N349+Set!N349+Oct!N349+Nov!N349+Dic!N349</f>
        <v>5</v>
      </c>
      <c r="W349" s="25">
        <f t="shared" si="64"/>
        <v>12</v>
      </c>
      <c r="X349" s="257">
        <v>67.714556215787113</v>
      </c>
      <c r="Y349" s="240">
        <f t="shared" si="65"/>
        <v>17.721448194623619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17</v>
      </c>
      <c r="AB349" s="25">
        <f>+Ene!Q349+Feb!Q349+Mar!Q349+Abr!Q349+May!Q349+Jun!Q349+Jul!Q349+Ago!Q349+Set!Q349+Oct!Q349+Nov!Q349+Dic!Q349</f>
        <v>16</v>
      </c>
      <c r="AC349" s="25">
        <f>+Ene!R349+Feb!R349+Mar!R349+Abr!R349+May!R349+Jun!R349+Jul!R349+Ago!R349+Set!R349+Oct!R349+Nov!R349+Dic!R349</f>
        <v>14</v>
      </c>
      <c r="AD349" s="25">
        <f t="shared" si="66"/>
        <v>49</v>
      </c>
      <c r="AE349" s="250">
        <v>67.714556215787113</v>
      </c>
      <c r="AF349" s="240">
        <f t="shared" si="67"/>
        <v>72.362580128046432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50">
        <v>67.714556215787113</v>
      </c>
      <c r="AM349" s="240">
        <f t="shared" si="69"/>
        <v>2.9535746991039362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50">
        <v>67.714556215787113</v>
      </c>
      <c r="AX349" s="240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7</v>
      </c>
      <c r="Q350" s="234">
        <f>+Ene!K350+Feb!K350+Mar!K350+Abr!K350+May!K350+Jun!K350+Jul!K350+Ago!K350+Set!K350+Oct!K350+Nov!K350+Dic!K350</f>
        <v>8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4</v>
      </c>
      <c r="V350" s="25">
        <f>+Ene!N350+Feb!N350+Mar!N350+Abr!N350+May!N350+Jun!N350+Jul!N350+Ago!N350+Set!N350+Oct!N350+Nov!N350+Dic!N350</f>
        <v>0</v>
      </c>
      <c r="W350" s="25">
        <f t="shared" si="64"/>
        <v>8</v>
      </c>
      <c r="X350" s="257">
        <v>53</v>
      </c>
      <c r="Y350" s="240">
        <f t="shared" si="65"/>
        <v>15.09433962264151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37</v>
      </c>
      <c r="AC350" s="25">
        <f>+Ene!R350+Feb!R350+Mar!R350+Abr!R350+May!R350+Jun!R350+Jul!R350+Ago!R350+Set!R350+Oct!R350+Nov!R350+Dic!R350</f>
        <v>20</v>
      </c>
      <c r="AD350" s="25">
        <f t="shared" si="66"/>
        <v>65</v>
      </c>
      <c r="AE350" s="250">
        <v>53</v>
      </c>
      <c r="AF350" s="240">
        <f t="shared" si="67"/>
        <v>122.64150943396226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5</v>
      </c>
      <c r="AL350" s="250">
        <v>53</v>
      </c>
      <c r="AM350" s="240">
        <f t="shared" si="69"/>
        <v>9.433962264150944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11</v>
      </c>
      <c r="Q351" s="234">
        <f>+Ene!K351+Feb!K351+Mar!K351+Abr!K351+May!K351+Jun!K351+Jul!K351+Ago!K351+Set!K351+Oct!K351+Nov!K351+Dic!K351</f>
        <v>5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8</v>
      </c>
      <c r="U351" s="25">
        <f>+Ene!M351+Feb!M351+Mar!M351+Abr!M351+May!M351+Jun!M351+Jul!M351+Ago!M351+Set!M351+Oct!M351+Nov!M351+Dic!M351</f>
        <v>6</v>
      </c>
      <c r="V351" s="25">
        <f>+Ene!N351+Feb!N351+Mar!N351+Abr!N351+May!N351+Jun!N351+Jul!N351+Ago!N351+Set!N351+Oct!N351+Nov!N351+Dic!N351</f>
        <v>3</v>
      </c>
      <c r="W351" s="25">
        <f t="shared" si="64"/>
        <v>17</v>
      </c>
      <c r="X351" s="257">
        <v>52</v>
      </c>
      <c r="Y351" s="240">
        <f t="shared" si="65"/>
        <v>32.692307692307693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10</v>
      </c>
      <c r="AB351" s="25">
        <f>+Ene!Q351+Feb!Q351+Mar!Q351+Abr!Q351+May!Q351+Jun!Q351+Jul!Q351+Ago!Q351+Set!Q351+Oct!Q351+Nov!Q351+Dic!Q351</f>
        <v>18</v>
      </c>
      <c r="AC351" s="25">
        <f>+Ene!R351+Feb!R351+Mar!R351+Abr!R351+May!R351+Jun!R351+Jul!R351+Ago!R351+Set!R351+Oct!R351+Nov!R351+Dic!R351</f>
        <v>17</v>
      </c>
      <c r="AD351" s="25">
        <f t="shared" si="66"/>
        <v>45</v>
      </c>
      <c r="AE351" s="250">
        <v>52</v>
      </c>
      <c r="AF351" s="240">
        <f t="shared" si="67"/>
        <v>86.538461538461547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1</v>
      </c>
      <c r="AW351" s="250">
        <v>52</v>
      </c>
      <c r="AX351" s="240">
        <f t="shared" si="73"/>
        <v>1.9230769230769231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0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0</v>
      </c>
      <c r="U357" s="25">
        <f>+Ene!M357+Feb!M357+Mar!M357+Abr!M357+May!M357+Jun!M357+Jul!M357+Ago!M357+Set!M357+Oct!M357+Nov!M357+Dic!M357</f>
        <v>1</v>
      </c>
      <c r="V357" s="25">
        <f>+Ene!N357+Feb!N357+Mar!N357+Abr!N357+May!N357+Jun!N357+Jul!N357+Ago!N357+Set!N357+Oct!N357+Nov!N357+Dic!N357</f>
        <v>3</v>
      </c>
      <c r="W357" s="25">
        <f t="shared" si="64"/>
        <v>4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1</v>
      </c>
      <c r="AB357" s="25">
        <f>+Ene!Q357+Feb!Q357+Mar!Q357+Abr!Q357+May!Q357+Jun!Q357+Jul!Q357+Ago!Q357+Set!Q357+Oct!Q357+Nov!Q357+Dic!Q357</f>
        <v>3</v>
      </c>
      <c r="AC357" s="25">
        <f>+Ene!R357+Feb!R357+Mar!R357+Abr!R357+May!R357+Jun!R357+Jul!R357+Ago!R357+Set!R357+Oct!R357+Nov!R357+Dic!R357</f>
        <v>5</v>
      </c>
      <c r="AD357" s="25">
        <f t="shared" si="66"/>
        <v>9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1</v>
      </c>
      <c r="Q373" s="234">
        <f>+Ene!K373+Feb!K373+Mar!K373+Abr!K373+May!K373+Jun!K373+Jul!K373+Ago!K373+Set!K373+Oct!K373+Nov!K373+Dic!K373</f>
        <v>1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2</v>
      </c>
      <c r="U373" s="25">
        <f>+Ene!M373+Feb!M373+Mar!M373+Abr!M373+May!M373+Jun!M373+Jul!M373+Ago!M373+Set!M373+Oct!M373+Nov!M373+Dic!M373</f>
        <v>3</v>
      </c>
      <c r="V373" s="25">
        <f>+Ene!N373+Feb!N373+Mar!N373+Abr!N373+May!N373+Jun!N373+Jul!N373+Ago!N373+Set!N373+Oct!N373+Nov!N373+Dic!N373</f>
        <v>0</v>
      </c>
      <c r="W373" s="25">
        <f t="shared" si="64"/>
        <v>5</v>
      </c>
      <c r="X373" s="257">
        <v>37.077567743558099</v>
      </c>
      <c r="Y373" s="240">
        <f t="shared" si="65"/>
        <v>13.485242706808098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3</v>
      </c>
      <c r="AB373" s="25">
        <f>+Ene!Q373+Feb!Q373+Mar!Q373+Abr!Q373+May!Q373+Jun!Q373+Jul!Q373+Ago!Q373+Set!Q373+Oct!Q373+Nov!Q373+Dic!Q373</f>
        <v>6</v>
      </c>
      <c r="AC373" s="25">
        <f>+Ene!R373+Feb!R373+Mar!R373+Abr!R373+May!R373+Jun!R373+Jul!R373+Ago!R373+Set!R373+Oct!R373+Nov!R373+Dic!R373</f>
        <v>3</v>
      </c>
      <c r="AD373" s="25">
        <f t="shared" si="66"/>
        <v>12</v>
      </c>
      <c r="AE373" s="250">
        <v>37.077567743558099</v>
      </c>
      <c r="AF373" s="240">
        <f t="shared" si="67"/>
        <v>32.36458249633943</v>
      </c>
      <c r="AG373" s="26">
        <f>+Ene!S373+Feb!S373+Mar!S373+Abr!S373+May!S373+Jun!S373+Jul!S373+Ago!S373+Set!S373+Oct!S373+Nov!S373+Dic!S373</f>
        <v>1</v>
      </c>
      <c r="AH373" s="25">
        <f>+Ene!T373+Feb!T373+Mar!T373+Abr!T373+May!T373+Jun!T373+Jul!T373+Ago!T373+Set!T373+Oct!T373+Nov!T373+Dic!T373</f>
        <v>14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15</v>
      </c>
      <c r="AL373" s="250">
        <v>37.077567743558099</v>
      </c>
      <c r="AM373" s="240">
        <f t="shared" si="69"/>
        <v>40.45572812042429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50">
        <v>37.077567743558099</v>
      </c>
      <c r="AX373" s="240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3</v>
      </c>
      <c r="Q378" s="234">
        <f>+Ene!K378+Feb!K378+Mar!K378+Abr!K378+May!K378+Jun!K378+Jul!K378+Ago!K378+Set!K378+Oct!K378+Nov!K378+Dic!K378</f>
        <v>2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4</v>
      </c>
      <c r="U378" s="25">
        <f>+Ene!M378+Feb!M378+Mar!M378+Abr!M378+May!M378+Jun!M378+Jul!M378+Ago!M378+Set!M378+Oct!M378+Nov!M378+Dic!M378</f>
        <v>3</v>
      </c>
      <c r="V378" s="25">
        <f>+Ene!N378+Feb!N378+Mar!N378+Abr!N378+May!N378+Jun!N378+Jul!N378+Ago!N378+Set!N378+Oct!N378+Nov!N378+Dic!N378</f>
        <v>3</v>
      </c>
      <c r="W378" s="25">
        <f t="shared" si="64"/>
        <v>10</v>
      </c>
      <c r="X378" s="257">
        <v>61.560671927441689</v>
      </c>
      <c r="Y378" s="240">
        <f t="shared" si="65"/>
        <v>16.244137185160149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7</v>
      </c>
      <c r="AB378" s="25">
        <f>+Ene!Q378+Feb!Q378+Mar!Q378+Abr!Q378+May!Q378+Jun!Q378+Jul!Q378+Ago!Q378+Set!Q378+Oct!Q378+Nov!Q378+Dic!Q378</f>
        <v>7</v>
      </c>
      <c r="AC378" s="25">
        <f>+Ene!R378+Feb!R378+Mar!R378+Abr!R378+May!R378+Jun!R378+Jul!R378+Ago!R378+Set!R378+Oct!R378+Nov!R378+Dic!R378</f>
        <v>9</v>
      </c>
      <c r="AD378" s="25">
        <f t="shared" si="66"/>
        <v>23</v>
      </c>
      <c r="AE378" s="250">
        <v>61.560671927441689</v>
      </c>
      <c r="AF378" s="240">
        <f t="shared" si="67"/>
        <v>37.361515525868342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3</v>
      </c>
      <c r="Q379" s="234">
        <f>+Ene!K379+Feb!K379+Mar!K379+Abr!K379+May!K379+Jun!K379+Jul!K379+Ago!K379+Set!K379+Oct!K379+Nov!K379+Dic!K379</f>
        <v>2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11</v>
      </c>
      <c r="U379" s="25">
        <f>+Ene!M379+Feb!M379+Mar!M379+Abr!M379+May!M379+Jun!M379+Jul!M379+Ago!M379+Set!M379+Oct!M379+Nov!M379+Dic!M379</f>
        <v>5</v>
      </c>
      <c r="V379" s="25">
        <f>+Ene!N379+Feb!N379+Mar!N379+Abr!N379+May!N379+Jun!N379+Jul!N379+Ago!N379+Set!N379+Oct!N379+Nov!N379+Dic!N379</f>
        <v>4</v>
      </c>
      <c r="W379" s="25">
        <f t="shared" si="64"/>
        <v>20</v>
      </c>
      <c r="X379" s="257">
        <v>42.913243947113443</v>
      </c>
      <c r="Y379" s="240">
        <f t="shared" si="65"/>
        <v>46.605658674156928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8</v>
      </c>
      <c r="AB379" s="25">
        <f>+Ene!Q379+Feb!Q379+Mar!Q379+Abr!Q379+May!Q379+Jun!Q379+Jul!Q379+Ago!Q379+Set!Q379+Oct!Q379+Nov!Q379+Dic!Q379</f>
        <v>40</v>
      </c>
      <c r="AC379" s="25">
        <f>+Ene!R379+Feb!R379+Mar!R379+Abr!R379+May!R379+Jun!R379+Jul!R379+Ago!R379+Set!R379+Oct!R379+Nov!R379+Dic!R379</f>
        <v>15</v>
      </c>
      <c r="AD379" s="25">
        <f t="shared" si="66"/>
        <v>63</v>
      </c>
      <c r="AE379" s="250">
        <v>42.913243947113443</v>
      </c>
      <c r="AF379" s="240">
        <f t="shared" si="67"/>
        <v>146.80782482359433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50">
        <v>42.913243947113443</v>
      </c>
      <c r="AX379" s="240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0</v>
      </c>
      <c r="Q380" s="234">
        <f>+Ene!K380+Feb!K380+Mar!K380+Abr!K380+May!K380+Jun!K380+Jul!K380+Ago!K380+Set!K380+Oct!K380+Nov!K380+Dic!K380</f>
        <v>0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1</v>
      </c>
      <c r="U380" s="25">
        <f>+Ene!M380+Feb!M380+Mar!M380+Abr!M380+May!M380+Jun!M380+Jul!M380+Ago!M380+Set!M380+Oct!M380+Nov!M380+Dic!M380</f>
        <v>3</v>
      </c>
      <c r="V380" s="25">
        <f>+Ene!N380+Feb!N380+Mar!N380+Abr!N380+May!N380+Jun!N380+Jul!N380+Ago!N380+Set!N380+Oct!N380+Nov!N380+Dic!N380</f>
        <v>1</v>
      </c>
      <c r="W380" s="25">
        <f t="shared" si="64"/>
        <v>5</v>
      </c>
      <c r="X380" s="257">
        <v>33.161794236659887</v>
      </c>
      <c r="Y380" s="240">
        <f t="shared" si="65"/>
        <v>15.077591894809395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6</v>
      </c>
      <c r="AB380" s="25">
        <f>+Ene!Q380+Feb!Q380+Mar!Q380+Abr!Q380+May!Q380+Jun!Q380+Jul!Q380+Ago!Q380+Set!Q380+Oct!Q380+Nov!Q380+Dic!Q380</f>
        <v>10</v>
      </c>
      <c r="AC380" s="25">
        <f>+Ene!R380+Feb!R380+Mar!R380+Abr!R380+May!R380+Jun!R380+Jul!R380+Ago!R380+Set!R380+Oct!R380+Nov!R380+Dic!R380</f>
        <v>8</v>
      </c>
      <c r="AD380" s="25">
        <f t="shared" si="66"/>
        <v>24</v>
      </c>
      <c r="AE380" s="250">
        <v>33.161794236659887</v>
      </c>
      <c r="AF380" s="240">
        <f t="shared" si="67"/>
        <v>72.372441095085094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6</v>
      </c>
      <c r="AK380" s="25">
        <f t="shared" si="68"/>
        <v>6</v>
      </c>
      <c r="AL380" s="250">
        <v>33.161794236659887</v>
      </c>
      <c r="AM380" s="240">
        <f t="shared" si="69"/>
        <v>18.093110273771273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0</v>
      </c>
      <c r="AR380" s="261">
        <f t="shared" si="71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50">
        <v>33.161794236659887</v>
      </c>
      <c r="AX380" s="240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57">
        <v>40</v>
      </c>
      <c r="Y381" s="240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1</v>
      </c>
      <c r="AB381" s="25">
        <f>+Ene!Q381+Feb!Q381+Mar!Q381+Abr!Q381+May!Q381+Jun!Q381+Jul!Q381+Ago!Q381+Set!Q381+Oct!Q381+Nov!Q381+Dic!Q381</f>
        <v>0</v>
      </c>
      <c r="AC381" s="25">
        <f>+Ene!R381+Feb!R381+Mar!R381+Abr!R381+May!R381+Jun!R381+Jul!R381+Ago!R381+Set!R381+Oct!R381+Nov!R381+Dic!R381</f>
        <v>1</v>
      </c>
      <c r="AD381" s="25">
        <f t="shared" si="66"/>
        <v>2</v>
      </c>
      <c r="AE381" s="250">
        <v>40</v>
      </c>
      <c r="AF381" s="240">
        <f t="shared" si="67"/>
        <v>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50">
        <v>40</v>
      </c>
      <c r="AM381" s="240">
        <f t="shared" si="69"/>
        <v>2.5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0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8</v>
      </c>
      <c r="AB395" s="25">
        <f>+Ene!Q395+Feb!Q395+Mar!Q395+Abr!Q395+May!Q395+Jun!Q395+Jul!Q395+Ago!Q395+Set!Q395+Oct!Q395+Nov!Q395+Dic!Q395</f>
        <v>8</v>
      </c>
      <c r="AC395" s="25">
        <f>+Ene!R395+Feb!R395+Mar!R395+Abr!R395+May!R395+Jun!R395+Jul!R395+Ago!R395+Set!R395+Oct!R395+Nov!R395+Dic!R395</f>
        <v>7</v>
      </c>
      <c r="AD395" s="25">
        <f t="shared" si="77"/>
        <v>23</v>
      </c>
      <c r="AE395" s="250">
        <v>62.033060533566768</v>
      </c>
      <c r="AF395" s="240">
        <f t="shared" si="78"/>
        <v>37.07700345939638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1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0</v>
      </c>
      <c r="W422" s="25">
        <f t="shared" si="75"/>
        <v>4</v>
      </c>
      <c r="X422" s="257">
        <v>65</v>
      </c>
      <c r="Y422" s="240">
        <f t="shared" si="76"/>
        <v>6.1538461538461542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0</v>
      </c>
      <c r="AB422" s="25">
        <f>+Ene!Q422+Feb!Q422+Mar!Q422+Abr!Q422+May!Q422+Jun!Q422+Jul!Q422+Ago!Q422+Set!Q422+Oct!Q422+Nov!Q422+Dic!Q422</f>
        <v>14</v>
      </c>
      <c r="AC422" s="25">
        <f>+Ene!R422+Feb!R422+Mar!R422+Abr!R422+May!R422+Jun!R422+Jul!R422+Ago!R422+Set!R422+Oct!R422+Nov!R422+Dic!R422</f>
        <v>6</v>
      </c>
      <c r="AD422" s="25">
        <f t="shared" si="77"/>
        <v>20</v>
      </c>
      <c r="AE422" s="250">
        <v>65</v>
      </c>
      <c r="AF422" s="240">
        <f t="shared" si="78"/>
        <v>30.76923076923077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0</v>
      </c>
      <c r="Q425" s="234">
        <f>+Ene!K425+Feb!K425+Mar!K425+Abr!K425+May!K425+Jun!K425+Jul!K425+Ago!K425+Set!K425+Oct!K425+Nov!K425+Dic!K425</f>
        <v>0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3</v>
      </c>
      <c r="AB425" s="25">
        <f>+Ene!Q425+Feb!Q425+Mar!Q425+Abr!Q425+May!Q425+Jun!Q425+Jul!Q425+Ago!Q425+Set!Q425+Oct!Q425+Nov!Q425+Dic!Q425</f>
        <v>6</v>
      </c>
      <c r="AC425" s="25">
        <f>+Ene!R425+Feb!R425+Mar!R425+Abr!R425+May!R425+Jun!R425+Jul!R425+Ago!R425+Set!R425+Oct!R425+Nov!R425+Dic!R425</f>
        <v>2</v>
      </c>
      <c r="AD425" s="25">
        <f t="shared" si="77"/>
        <v>11</v>
      </c>
      <c r="AE425" s="250">
        <v>77.843154472765491</v>
      </c>
      <c r="AF425" s="240">
        <f t="shared" si="78"/>
        <v>14.130979242174085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79"/>
        <v>7</v>
      </c>
      <c r="AL425" s="250">
        <v>77.843154472765491</v>
      </c>
      <c r="AM425" s="240">
        <f t="shared" si="80"/>
        <v>8.9924413359289641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0</v>
      </c>
      <c r="AV425" s="26">
        <f t="shared" si="83"/>
        <v>2</v>
      </c>
      <c r="AW425" s="250">
        <v>77.843154472765491</v>
      </c>
      <c r="AX425" s="240">
        <f t="shared" si="84"/>
        <v>2.569268953122561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2</v>
      </c>
      <c r="Q430" s="234">
        <f>+Ene!K430+Feb!K430+Mar!K430+Abr!K430+May!K430+Jun!K430+Jul!K430+Ago!K430+Set!K430+Oct!K430+Nov!K430+Dic!K430</f>
        <v>2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1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75"/>
        <v>3</v>
      </c>
      <c r="X430" s="257">
        <v>64.553256927812185</v>
      </c>
      <c r="Y430" s="240">
        <f t="shared" si="76"/>
        <v>4.6473255460290765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</v>
      </c>
      <c r="AB430" s="25">
        <f>+Ene!Q430+Feb!Q430+Mar!Q430+Abr!Q430+May!Q430+Jun!Q430+Jul!Q430+Ago!Q430+Set!Q430+Oct!Q430+Nov!Q430+Dic!Q430</f>
        <v>6</v>
      </c>
      <c r="AC430" s="25">
        <f>+Ene!R430+Feb!R430+Mar!R430+Abr!R430+May!R430+Jun!R430+Jul!R430+Ago!R430+Set!R430+Oct!R430+Nov!R430+Dic!R430</f>
        <v>3</v>
      </c>
      <c r="AD430" s="25">
        <f t="shared" si="77"/>
        <v>10</v>
      </c>
      <c r="AE430" s="250">
        <v>64.553256927812185</v>
      </c>
      <c r="AF430" s="240">
        <f t="shared" si="78"/>
        <v>15.491085153430253</v>
      </c>
      <c r="AG430" s="26">
        <f>+Ene!S430+Feb!S430+Mar!S430+Abr!S430+May!S430+Jun!S430+Jul!S430+Ago!S430+Set!S430+Oct!S430+Nov!S430+Dic!S430</f>
        <v>2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3</v>
      </c>
      <c r="AK430" s="25">
        <f t="shared" si="79"/>
        <v>10</v>
      </c>
      <c r="AL430" s="250">
        <v>64.553256927812185</v>
      </c>
      <c r="AM430" s="240">
        <f t="shared" si="80"/>
        <v>15.491085153430253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50">
        <v>64.553256927812185</v>
      </c>
      <c r="AX430" s="240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57">
        <v>32.16191447297637</v>
      </c>
      <c r="Y433" s="240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</v>
      </c>
      <c r="AD433" s="25">
        <f t="shared" si="77"/>
        <v>13</v>
      </c>
      <c r="AE433" s="250">
        <v>32.16191447297637</v>
      </c>
      <c r="AF433" s="240">
        <f t="shared" si="78"/>
        <v>40.420479355863847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3</v>
      </c>
      <c r="AK433" s="25">
        <f t="shared" si="79"/>
        <v>3</v>
      </c>
      <c r="AL433" s="250">
        <v>32.16191447297637</v>
      </c>
      <c r="AM433" s="240">
        <f t="shared" si="80"/>
        <v>9.327802928276272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2</v>
      </c>
      <c r="AR433" s="26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2</v>
      </c>
      <c r="Q434" s="234">
        <f>+Ene!K434+Feb!K434+Mar!K434+Abr!K434+May!K434+Jun!K434+Jul!K434+Ago!K434+Set!K434+Oct!K434+Nov!K434+Dic!K434</f>
        <v>2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7</v>
      </c>
      <c r="V434" s="25">
        <f>+Ene!N434+Feb!N434+Mar!N434+Abr!N434+May!N434+Jun!N434+Jul!N434+Ago!N434+Set!N434+Oct!N434+Nov!N434+Dic!N434</f>
        <v>1</v>
      </c>
      <c r="W434" s="25">
        <f t="shared" si="75"/>
        <v>13</v>
      </c>
      <c r="X434" s="257">
        <v>28</v>
      </c>
      <c r="Y434" s="240">
        <f t="shared" si="76"/>
        <v>46.428571428571431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10</v>
      </c>
      <c r="AC434" s="25">
        <f>+Ene!R434+Feb!R434+Mar!R434+Abr!R434+May!R434+Jun!R434+Jul!R434+Ago!R434+Set!R434+Oct!R434+Nov!R434+Dic!R434</f>
        <v>8</v>
      </c>
      <c r="AD434" s="25">
        <f t="shared" si="77"/>
        <v>22</v>
      </c>
      <c r="AE434" s="250">
        <v>28</v>
      </c>
      <c r="AF434" s="240">
        <f t="shared" si="78"/>
        <v>78.571428571428569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3</v>
      </c>
      <c r="Q435" s="234">
        <f>+Ene!K435+Feb!K435+Mar!K435+Abr!K435+May!K435+Jun!K435+Jul!K435+Ago!K435+Set!K435+Oct!K435+Nov!K435+Dic!K435</f>
        <v>0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3</v>
      </c>
      <c r="V435" s="25">
        <f>+Ene!N435+Feb!N435+Mar!N435+Abr!N435+May!N435+Jun!N435+Jul!N435+Ago!N435+Set!N435+Oct!N435+Nov!N435+Dic!N435</f>
        <v>3</v>
      </c>
      <c r="W435" s="25">
        <f t="shared" si="75"/>
        <v>11</v>
      </c>
      <c r="X435" s="257">
        <v>116</v>
      </c>
      <c r="Y435" s="240">
        <f t="shared" si="76"/>
        <v>9.4827586206896548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5</v>
      </c>
      <c r="AB435" s="25">
        <f>+Ene!Q435+Feb!Q435+Mar!Q435+Abr!Q435+May!Q435+Jun!Q435+Jul!Q435+Ago!Q435+Set!Q435+Oct!Q435+Nov!Q435+Dic!Q435</f>
        <v>8</v>
      </c>
      <c r="AC435" s="25">
        <f>+Ene!R435+Feb!R435+Mar!R435+Abr!R435+May!R435+Jun!R435+Jul!R435+Ago!R435+Set!R435+Oct!R435+Nov!R435+Dic!R435</f>
        <v>3</v>
      </c>
      <c r="AD435" s="25">
        <f t="shared" si="77"/>
        <v>17</v>
      </c>
      <c r="AE435" s="250">
        <v>116</v>
      </c>
      <c r="AF435" s="240">
        <f t="shared" si="78"/>
        <v>14.655172413793101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2</v>
      </c>
      <c r="AK435" s="25">
        <f t="shared" si="79"/>
        <v>3</v>
      </c>
      <c r="AL435" s="250">
        <v>116</v>
      </c>
      <c r="AM435" s="240">
        <f t="shared" si="80"/>
        <v>2.5862068965517242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0</v>
      </c>
      <c r="AW435" s="250">
        <v>116</v>
      </c>
      <c r="AX435" s="240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0</v>
      </c>
      <c r="Q436" s="234">
        <f>+Ene!K436+Feb!K436+Mar!K436+Abr!K436+May!K436+Jun!K436+Jul!K436+Ago!K436+Set!K436+Oct!K436+Nov!K436+Dic!K436</f>
        <v>1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2</v>
      </c>
      <c r="W436" s="25">
        <f t="shared" si="75"/>
        <v>6</v>
      </c>
      <c r="X436" s="257">
        <v>38.308266021609342</v>
      </c>
      <c r="Y436" s="240">
        <f t="shared" si="76"/>
        <v>15.662416034741575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14</v>
      </c>
      <c r="AC436" s="25">
        <f>+Ene!R436+Feb!R436+Mar!R436+Abr!R436+May!R436+Jun!R436+Jul!R436+Ago!R436+Set!R436+Oct!R436+Nov!R436+Dic!R436</f>
        <v>7</v>
      </c>
      <c r="AD436" s="25">
        <f t="shared" si="77"/>
        <v>27</v>
      </c>
      <c r="AE436" s="250">
        <v>38.308266021609342</v>
      </c>
      <c r="AF436" s="240">
        <f t="shared" si="78"/>
        <v>70.480872156337099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1</v>
      </c>
      <c r="AL436" s="250">
        <v>38.308266021609342</v>
      </c>
      <c r="AM436" s="240">
        <f t="shared" si="80"/>
        <v>2.6104026724569294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1</v>
      </c>
      <c r="Q439" s="234">
        <f>+Ene!K439+Feb!K439+Mar!K439+Abr!K439+May!K439+Jun!K439+Jul!K439+Ago!K439+Set!K439+Oct!K439+Nov!K439+Dic!K439</f>
        <v>2</v>
      </c>
      <c r="R439" s="248">
        <v>30</v>
      </c>
      <c r="S439" s="249">
        <f t="shared" si="74"/>
        <v>6.666666666666667</v>
      </c>
      <c r="T439" s="26">
        <f>+Ene!L439+Feb!L439+Mar!L439+Abr!L439+May!L439+Jun!L439+Jul!L439+Ago!L439+Set!L439+Oct!L439+Nov!L439+Dic!L439</f>
        <v>0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6</v>
      </c>
      <c r="W439" s="25">
        <f t="shared" si="75"/>
        <v>7</v>
      </c>
      <c r="X439" s="257">
        <v>83</v>
      </c>
      <c r="Y439" s="240">
        <f t="shared" si="76"/>
        <v>8.4337349397590362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2</v>
      </c>
      <c r="AC439" s="25">
        <f>+Ene!R439+Feb!R439+Mar!R439+Abr!R439+May!R439+Jun!R439+Jul!R439+Ago!R439+Set!R439+Oct!R439+Nov!R439+Dic!R439</f>
        <v>2</v>
      </c>
      <c r="AD439" s="25">
        <f t="shared" si="77"/>
        <v>8</v>
      </c>
      <c r="AE439" s="250">
        <v>83</v>
      </c>
      <c r="AF439" s="240">
        <f t="shared" si="78"/>
        <v>9.6385542168674707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7</v>
      </c>
      <c r="Q444" s="234">
        <f>+Ene!K444+Feb!K444+Mar!K444+Abr!K444+May!K444+Jun!K444+Jul!K444+Ago!K444+Set!K444+Oct!K444+Nov!K444+Dic!K444</f>
        <v>8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6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3</v>
      </c>
      <c r="W444" s="25">
        <f t="shared" si="75"/>
        <v>10</v>
      </c>
      <c r="X444" s="257">
        <v>23.116185853969792</v>
      </c>
      <c r="Y444" s="240">
        <f t="shared" si="76"/>
        <v>43.259731787814289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4</v>
      </c>
      <c r="AB444" s="25">
        <f>+Ene!Q444+Feb!Q444+Mar!Q444+Abr!Q444+May!Q444+Jun!Q444+Jul!Q444+Ago!Q444+Set!Q444+Oct!Q444+Nov!Q444+Dic!Q444</f>
        <v>5</v>
      </c>
      <c r="AC444" s="25">
        <f>+Ene!R444+Feb!R444+Mar!R444+Abr!R444+May!R444+Jun!R444+Jul!R444+Ago!R444+Set!R444+Oct!R444+Nov!R444+Dic!R444</f>
        <v>0</v>
      </c>
      <c r="AD444" s="25">
        <f t="shared" si="77"/>
        <v>9</v>
      </c>
      <c r="AE444" s="250">
        <v>23.116185853969792</v>
      </c>
      <c r="AF444" s="240">
        <f t="shared" si="78"/>
        <v>38.933758609032857</v>
      </c>
      <c r="AG444" s="26">
        <f>+Ene!S444+Feb!S444+Mar!S444+Abr!S444+May!S444+Jun!S444+Jul!S444+Ago!S444+Set!S444+Oct!S444+Nov!S444+Dic!S444</f>
        <v>7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7</v>
      </c>
      <c r="AL444" s="250">
        <v>23.116185853969792</v>
      </c>
      <c r="AM444" s="240">
        <f t="shared" si="80"/>
        <v>30.281812251470004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6</v>
      </c>
      <c r="Q446" s="234">
        <f>+Ene!K446+Feb!K446+Mar!K446+Abr!K446+May!K446+Jun!K446+Jul!K446+Ago!K446+Set!K446+Oct!K446+Nov!K446+Dic!K446</f>
        <v>3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0</v>
      </c>
      <c r="U446" s="25">
        <f>+Ene!M446+Feb!M446+Mar!M446+Abr!M446+May!M446+Jun!M446+Jul!M446+Ago!M446+Set!M446+Oct!M446+Nov!M446+Dic!M446</f>
        <v>1</v>
      </c>
      <c r="V446" s="25">
        <f>+Ene!N446+Feb!N446+Mar!N446+Abr!N446+May!N446+Jun!N446+Jul!N446+Ago!N446+Set!N446+Oct!N446+Nov!N446+Dic!N446</f>
        <v>2</v>
      </c>
      <c r="W446" s="25">
        <f t="shared" si="75"/>
        <v>3</v>
      </c>
      <c r="X446" s="257">
        <v>48.689575221076709</v>
      </c>
      <c r="Y446" s="240">
        <f t="shared" si="76"/>
        <v>6.1614832053440507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4</v>
      </c>
      <c r="AB446" s="25">
        <f>+Ene!Q446+Feb!Q446+Mar!Q446+Abr!Q446+May!Q446+Jun!Q446+Jul!Q446+Ago!Q446+Set!Q446+Oct!Q446+Nov!Q446+Dic!Q446</f>
        <v>3</v>
      </c>
      <c r="AC446" s="25">
        <f>+Ene!R446+Feb!R446+Mar!R446+Abr!R446+May!R446+Jun!R446+Jul!R446+Ago!R446+Set!R446+Oct!R446+Nov!R446+Dic!R446</f>
        <v>1</v>
      </c>
      <c r="AD446" s="25">
        <f t="shared" si="77"/>
        <v>8</v>
      </c>
      <c r="AE446" s="250">
        <v>48.689575221076709</v>
      </c>
      <c r="AF446" s="240">
        <f t="shared" si="78"/>
        <v>16.430621880917471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3</v>
      </c>
      <c r="AL446" s="250">
        <v>48.689575221076709</v>
      </c>
      <c r="AM446" s="240">
        <f t="shared" si="80"/>
        <v>6.1614832053440507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3</v>
      </c>
      <c r="Q447" s="234">
        <f>+Ene!K447+Feb!K447+Mar!K447+Abr!K447+May!K447+Jun!K447+Jul!K447+Ago!K447+Set!K447+Oct!K447+Nov!K447+Dic!K447</f>
        <v>4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2</v>
      </c>
      <c r="V447" s="25">
        <f>+Ene!N447+Feb!N447+Mar!N447+Abr!N447+May!N447+Jun!N447+Jul!N447+Ago!N447+Set!N447+Oct!N447+Nov!N447+Dic!N447</f>
        <v>1</v>
      </c>
      <c r="W447" s="25">
        <f t="shared" si="75"/>
        <v>4</v>
      </c>
      <c r="X447" s="257">
        <v>48.761244754545366</v>
      </c>
      <c r="Y447" s="240">
        <f t="shared" si="76"/>
        <v>8.2032360333195413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6</v>
      </c>
      <c r="AC447" s="25">
        <f>+Ene!R447+Feb!R447+Mar!R447+Abr!R447+May!R447+Jun!R447+Jul!R447+Ago!R447+Set!R447+Oct!R447+Nov!R447+Dic!R447</f>
        <v>4</v>
      </c>
      <c r="AD447" s="25">
        <f t="shared" si="77"/>
        <v>12</v>
      </c>
      <c r="AE447" s="250">
        <v>48.761244754545366</v>
      </c>
      <c r="AF447" s="240">
        <f t="shared" si="78"/>
        <v>24.60970809995862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</v>
      </c>
      <c r="AL447" s="250">
        <v>48.761244754545366</v>
      </c>
      <c r="AM447" s="240">
        <f t="shared" si="80"/>
        <v>2.0508090083298853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6</v>
      </c>
      <c r="Q448" s="234">
        <f>+Ene!K448+Feb!K448+Mar!K448+Abr!K448+May!K448+Jun!K448+Jul!K448+Ago!K448+Set!K448+Oct!K448+Nov!K448+Dic!K448</f>
        <v>3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5</v>
      </c>
      <c r="U448" s="25">
        <f>+Ene!M448+Feb!M448+Mar!M448+Abr!M448+May!M448+Jun!M448+Jul!M448+Ago!M448+Set!M448+Oct!M448+Nov!M448+Dic!M448</f>
        <v>4</v>
      </c>
      <c r="V448" s="25">
        <f>+Ene!N448+Feb!N448+Mar!N448+Abr!N448+May!N448+Jun!N448+Jul!N448+Ago!N448+Set!N448+Oct!N448+Nov!N448+Dic!N448</f>
        <v>2</v>
      </c>
      <c r="W448" s="25">
        <f t="shared" si="75"/>
        <v>11</v>
      </c>
      <c r="X448" s="257">
        <v>52.563941993192046</v>
      </c>
      <c r="Y448" s="240">
        <f t="shared" si="76"/>
        <v>20.926893195005604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6</v>
      </c>
      <c r="AC448" s="25">
        <f>+Ene!R448+Feb!R448+Mar!R448+Abr!R448+May!R448+Jun!R448+Jul!R448+Ago!R448+Set!R448+Oct!R448+Nov!R448+Dic!R448</f>
        <v>7</v>
      </c>
      <c r="AD448" s="25">
        <f t="shared" si="77"/>
        <v>17</v>
      </c>
      <c r="AE448" s="250">
        <v>52.563941993192046</v>
      </c>
      <c r="AF448" s="240">
        <f t="shared" si="78"/>
        <v>32.341562210463209</v>
      </c>
      <c r="AG448" s="26">
        <f>+Ene!S448+Feb!S448+Mar!S448+Abr!S448+May!S448+Jun!S448+Jul!S448+Ago!S448+Set!S448+Oct!S448+Nov!S448+Dic!S448</f>
        <v>3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3</v>
      </c>
      <c r="AL448" s="250">
        <v>52.563941993192046</v>
      </c>
      <c r="AM448" s="240">
        <f t="shared" si="80"/>
        <v>5.7073345077288016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1</v>
      </c>
      <c r="Q450" s="234">
        <f>+Ene!K450+Feb!K450+Mar!K450+Abr!K450+May!K450+Jun!K450+Jul!K450+Ago!K450+Set!K450+Oct!K450+Nov!K450+Dic!K450</f>
        <v>1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3</v>
      </c>
      <c r="U450" s="25">
        <f>+Ene!M450+Feb!M450+Mar!M450+Abr!M450+May!M450+Jun!M450+Jul!M450+Ago!M450+Set!M450+Oct!M450+Nov!M450+Dic!M450</f>
        <v>3</v>
      </c>
      <c r="V450" s="25">
        <f>+Ene!N450+Feb!N450+Mar!N450+Abr!N450+May!N450+Jun!N450+Jul!N450+Ago!N450+Set!N450+Oct!N450+Nov!N450+Dic!N450</f>
        <v>0</v>
      </c>
      <c r="W450" s="25">
        <f t="shared" si="75"/>
        <v>6</v>
      </c>
      <c r="X450" s="257">
        <v>34</v>
      </c>
      <c r="Y450" s="240">
        <f t="shared" si="76"/>
        <v>17.647058823529413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3</v>
      </c>
      <c r="AB450" s="25">
        <f>+Ene!Q450+Feb!Q450+Mar!Q450+Abr!Q450+May!Q450+Jun!Q450+Jul!Q450+Ago!Q450+Set!Q450+Oct!Q450+Nov!Q450+Dic!Q450</f>
        <v>11</v>
      </c>
      <c r="AC450" s="25">
        <f>+Ene!R450+Feb!R450+Mar!R450+Abr!R450+May!R450+Jun!R450+Jul!R450+Ago!R450+Set!R450+Oct!R450+Nov!R450+Dic!R450</f>
        <v>4</v>
      </c>
      <c r="AD450" s="25">
        <f t="shared" si="77"/>
        <v>18</v>
      </c>
      <c r="AE450" s="250">
        <v>34</v>
      </c>
      <c r="AF450" s="240">
        <f t="shared" si="78"/>
        <v>52.941176470588239</v>
      </c>
      <c r="AG450" s="26">
        <f>+Ene!S450+Feb!S450+Mar!S450+Abr!S450+May!S450+Jun!S450+Jul!S450+Ago!S450+Set!S450+Oct!S450+Nov!S450+Dic!S450</f>
        <v>0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0</v>
      </c>
      <c r="AL450" s="250">
        <v>34</v>
      </c>
      <c r="AM450" s="240">
        <f t="shared" si="80"/>
        <v>0</v>
      </c>
      <c r="AN450" s="266">
        <v>17.326747205838529</v>
      </c>
      <c r="AO450" s="230">
        <f>+Ene!W450+Feb!W450+Mar!W450+Abr!W450+May!W450+Jun!W450+Jul!W450+Ago!W450+Set!W450+Oct!W450+Nov!W450+Dic!W450</f>
        <v>0</v>
      </c>
      <c r="AP450" s="261">
        <f t="shared" si="81"/>
        <v>0</v>
      </c>
      <c r="AQ450" s="17">
        <f>+Ene!X450+Feb!X450+Mar!X450+Abr!X450+May!X450+Jun!X450+Jul!X450+Ago!X450+Set!X450+Oct!X450+Nov!X450+Dic!X450</f>
        <v>0</v>
      </c>
      <c r="AR450" s="261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8</v>
      </c>
      <c r="Q451" s="234">
        <f>+Ene!K451+Feb!K451+Mar!K451+Abr!K451+May!K451+Jun!K451+Jul!K451+Ago!K451+Set!K451+Oct!K451+Nov!K451+Dic!K451</f>
        <v>6</v>
      </c>
      <c r="R451" s="248">
        <v>65</v>
      </c>
      <c r="S451" s="249">
        <f t="shared" si="74"/>
        <v>9.2307692307692317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5</v>
      </c>
      <c r="V451" s="25">
        <f>+Ene!N451+Feb!N451+Mar!N451+Abr!N451+May!N451+Jun!N451+Jul!N451+Ago!N451+Set!N451+Oct!N451+Nov!N451+Dic!N451</f>
        <v>5</v>
      </c>
      <c r="W451" s="25">
        <f t="shared" si="75"/>
        <v>16</v>
      </c>
      <c r="X451" s="257">
        <v>195</v>
      </c>
      <c r="Y451" s="240">
        <f t="shared" si="76"/>
        <v>8.2051282051282044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6</v>
      </c>
      <c r="AB451" s="25">
        <f>+Ene!Q451+Feb!Q451+Mar!Q451+Abr!Q451+May!Q451+Jun!Q451+Jul!Q451+Ago!Q451+Set!Q451+Oct!Q451+Nov!Q451+Dic!Q451</f>
        <v>9</v>
      </c>
      <c r="AC451" s="25">
        <f>+Ene!R451+Feb!R451+Mar!R451+Abr!R451+May!R451+Jun!R451+Jul!R451+Ago!R451+Set!R451+Oct!R451+Nov!R451+Dic!R451</f>
        <v>12</v>
      </c>
      <c r="AD451" s="25">
        <f t="shared" si="77"/>
        <v>27</v>
      </c>
      <c r="AE451" s="250">
        <v>195</v>
      </c>
      <c r="AF451" s="240">
        <f t="shared" si="78"/>
        <v>13.846153846153847</v>
      </c>
      <c r="AG451" s="26">
        <f>+Ene!S451+Feb!S451+Mar!S451+Abr!S451+May!S451+Jun!S451+Jul!S451+Ago!S451+Set!S451+Oct!S451+Nov!S451+Dic!S451</f>
        <v>7</v>
      </c>
      <c r="AH451" s="25">
        <f>+Ene!T451+Feb!T451+Mar!T451+Abr!T451+May!T451+Jun!T451+Jul!T451+Ago!T451+Set!T451+Oct!T451+Nov!T451+Dic!T451</f>
        <v>22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10</v>
      </c>
      <c r="AK451" s="25">
        <f t="shared" si="79"/>
        <v>39</v>
      </c>
      <c r="AL451" s="250">
        <v>195</v>
      </c>
      <c r="AM451" s="240">
        <f t="shared" si="80"/>
        <v>20</v>
      </c>
      <c r="AN451" s="266">
        <v>114.75731240872506</v>
      </c>
      <c r="AO451" s="230">
        <f>+Ene!W451+Feb!W451+Mar!W451+Abr!W451+May!W451+Jun!W451+Jul!W451+Ago!W451+Set!W451+Oct!W451+Nov!W451+Dic!W451</f>
        <v>0</v>
      </c>
      <c r="AP451" s="261">
        <f t="shared" si="81"/>
        <v>0</v>
      </c>
      <c r="AQ451" s="17">
        <f>+Ene!X451+Feb!X451+Mar!X451+Abr!X451+May!X451+Jun!X451+Jul!X451+Ago!X451+Set!X451+Oct!X451+Nov!X451+Dic!X451</f>
        <v>0</v>
      </c>
      <c r="AR451" s="261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1</v>
      </c>
      <c r="AU451" s="25">
        <f>+Ene!AA451+Feb!AA451+Mar!AA451+Abr!AA451+May!AA451+Jun!AA451+Jul!AA451+Ago!AA451+Set!AA451+Oct!AA451+Nov!AA451+Dic!AA451</f>
        <v>0</v>
      </c>
      <c r="AV451" s="26">
        <f t="shared" si="83"/>
        <v>1</v>
      </c>
      <c r="AW451" s="250">
        <v>195</v>
      </c>
      <c r="AX451" s="240">
        <f t="shared" si="84"/>
        <v>0.51282051282051277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0</v>
      </c>
      <c r="Q453" s="234">
        <f>+Ene!K453+Feb!K453+Mar!K453+Abr!K453+May!K453+Jun!K453+Jul!K453+Ago!K453+Set!K453+Oct!K453+Nov!K453+Dic!K453</f>
        <v>0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0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75"/>
        <v>0</v>
      </c>
      <c r="X453" s="257">
        <v>44</v>
      </c>
      <c r="Y453" s="240">
        <f t="shared" si="76"/>
        <v>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1</v>
      </c>
      <c r="AB453" s="25">
        <f>+Ene!Q453+Feb!Q453+Mar!Q453+Abr!Q453+May!Q453+Jun!Q453+Jul!Q453+Ago!Q453+Set!Q453+Oct!Q453+Nov!Q453+Dic!Q453</f>
        <v>5</v>
      </c>
      <c r="AC453" s="25">
        <f>+Ene!R453+Feb!R453+Mar!R453+Abr!R453+May!R453+Jun!R453+Jul!R453+Ago!R453+Set!R453+Oct!R453+Nov!R453+Dic!R453</f>
        <v>0</v>
      </c>
      <c r="AD453" s="25">
        <f t="shared" si="77"/>
        <v>6</v>
      </c>
      <c r="AE453" s="250">
        <v>44</v>
      </c>
      <c r="AF453" s="240">
        <f t="shared" si="78"/>
        <v>13.636363636363635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8</v>
      </c>
      <c r="Q455" s="234">
        <f>+Ene!K455+Feb!K455+Mar!K455+Abr!K455+May!K455+Jun!K455+Jul!K455+Ago!K455+Set!K455+Oct!K455+Nov!K455+Dic!K455</f>
        <v>4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6</v>
      </c>
      <c r="U455" s="25">
        <f>+Ene!M455+Feb!M455+Mar!M455+Abr!M455+May!M455+Jun!M455+Jul!M455+Ago!M455+Set!M455+Oct!M455+Nov!M455+Dic!M455</f>
        <v>5</v>
      </c>
      <c r="V455" s="25">
        <f>+Ene!N455+Feb!N455+Mar!N455+Abr!N455+May!N455+Jun!N455+Jul!N455+Ago!N455+Set!N455+Oct!N455+Nov!N455+Dic!N455</f>
        <v>3</v>
      </c>
      <c r="W455" s="25">
        <f t="shared" si="86"/>
        <v>14</v>
      </c>
      <c r="X455" s="257">
        <v>63</v>
      </c>
      <c r="Y455" s="240">
        <f t="shared" si="87"/>
        <v>22.222222222222221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5</v>
      </c>
      <c r="AB455" s="25">
        <f>+Ene!Q455+Feb!Q455+Mar!Q455+Abr!Q455+May!Q455+Jun!Q455+Jul!Q455+Ago!Q455+Set!Q455+Oct!Q455+Nov!Q455+Dic!Q455</f>
        <v>7</v>
      </c>
      <c r="AC455" s="25">
        <f>+Ene!R455+Feb!R455+Mar!R455+Abr!R455+May!R455+Jun!R455+Jul!R455+Ago!R455+Set!R455+Oct!R455+Nov!R455+Dic!R455</f>
        <v>7</v>
      </c>
      <c r="AD455" s="25">
        <f t="shared" si="88"/>
        <v>19</v>
      </c>
      <c r="AE455" s="250">
        <v>63</v>
      </c>
      <c r="AF455" s="240">
        <f t="shared" si="89"/>
        <v>30.158730158730158</v>
      </c>
      <c r="AG455" s="26">
        <f>+Ene!S455+Feb!S455+Mar!S455+Abr!S455+May!S455+Jun!S455+Jul!S455+Ago!S455+Set!S455+Oct!S455+Nov!S455+Dic!S455</f>
        <v>8</v>
      </c>
      <c r="AH455" s="25">
        <f>+Ene!T455+Feb!T455+Mar!T455+Abr!T455+May!T455+Jun!T455+Jul!T455+Ago!T455+Set!T455+Oct!T455+Nov!T455+Dic!T455</f>
        <v>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90"/>
        <v>8</v>
      </c>
      <c r="AL455" s="250">
        <v>63</v>
      </c>
      <c r="AM455" s="240">
        <f t="shared" si="91"/>
        <v>12.698412698412698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0</v>
      </c>
      <c r="Q456" s="234">
        <f>+Ene!K456+Feb!K456+Mar!K456+Abr!K456+May!K456+Jun!K456+Jul!K456+Ago!K456+Set!K456+Oct!K456+Nov!K456+Dic!K456</f>
        <v>0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1</v>
      </c>
      <c r="W456" s="25">
        <f t="shared" si="86"/>
        <v>4</v>
      </c>
      <c r="X456" s="257">
        <v>37</v>
      </c>
      <c r="Y456" s="240">
        <f t="shared" si="87"/>
        <v>10.810810810810811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3</v>
      </c>
      <c r="AC456" s="25">
        <f>+Ene!R456+Feb!R456+Mar!R456+Abr!R456+May!R456+Jun!R456+Jul!R456+Ago!R456+Set!R456+Oct!R456+Nov!R456+Dic!R456</f>
        <v>4</v>
      </c>
      <c r="AD456" s="25">
        <f t="shared" si="88"/>
        <v>9</v>
      </c>
      <c r="AE456" s="250">
        <v>37</v>
      </c>
      <c r="AF456" s="240">
        <f t="shared" si="89"/>
        <v>24.324324324324326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0</v>
      </c>
      <c r="AP456" s="261">
        <f t="shared" si="92"/>
        <v>0</v>
      </c>
      <c r="AQ456" s="17">
        <f>+Ene!X456+Feb!X456+Mar!X456+Abr!X456+May!X456+Jun!X456+Jul!X456+Ago!X456+Set!X456+Oct!X456+Nov!X456+Dic!X456</f>
        <v>0</v>
      </c>
      <c r="AR456" s="26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2</v>
      </c>
      <c r="Q457" s="234">
        <f>+Ene!K457+Feb!K457+Mar!K457+Abr!K457+May!K457+Jun!K457+Jul!K457+Ago!K457+Set!K457+Oct!K457+Nov!K457+Dic!K457</f>
        <v>1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1</v>
      </c>
      <c r="V457" s="25">
        <f>+Ene!N457+Feb!N457+Mar!N457+Abr!N457+May!N457+Jun!N457+Jul!N457+Ago!N457+Set!N457+Oct!N457+Nov!N457+Dic!N457</f>
        <v>1</v>
      </c>
      <c r="W457" s="25">
        <f t="shared" si="86"/>
        <v>5</v>
      </c>
      <c r="X457" s="257">
        <v>75</v>
      </c>
      <c r="Y457" s="240">
        <f t="shared" si="87"/>
        <v>6.666666666666667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4</v>
      </c>
      <c r="AB457" s="25">
        <f>+Ene!Q457+Feb!Q457+Mar!Q457+Abr!Q457+May!Q457+Jun!Q457+Jul!Q457+Ago!Q457+Set!Q457+Oct!Q457+Nov!Q457+Dic!Q457</f>
        <v>11</v>
      </c>
      <c r="AC457" s="25">
        <f>+Ene!R457+Feb!R457+Mar!R457+Abr!R457+May!R457+Jun!R457+Jul!R457+Ago!R457+Set!R457+Oct!R457+Nov!R457+Dic!R457</f>
        <v>4</v>
      </c>
      <c r="AD457" s="25">
        <f t="shared" si="88"/>
        <v>19</v>
      </c>
      <c r="AE457" s="250">
        <v>75</v>
      </c>
      <c r="AF457" s="240">
        <f t="shared" si="89"/>
        <v>25.333333333333336</v>
      </c>
      <c r="AG457" s="26">
        <f>+Ene!S457+Feb!S457+Mar!S457+Abr!S457+May!S457+Jun!S457+Jul!S457+Ago!S457+Set!S457+Oct!S457+Nov!S457+Dic!S457</f>
        <v>1</v>
      </c>
      <c r="AH457" s="25">
        <f>+Ene!T457+Feb!T457+Mar!T457+Abr!T457+May!T457+Jun!T457+Jul!T457+Ago!T457+Set!T457+Oct!T457+Nov!T457+Dic!T457</f>
        <v>1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</v>
      </c>
      <c r="AL457" s="250">
        <v>75</v>
      </c>
      <c r="AM457" s="240">
        <f t="shared" si="91"/>
        <v>2.666666666666667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3</v>
      </c>
      <c r="Q458" s="234">
        <f>+Ene!K458+Feb!K458+Mar!K458+Abr!K458+May!K458+Jun!K458+Jul!K458+Ago!K458+Set!K458+Oct!K458+Nov!K458+Dic!K458</f>
        <v>3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4</v>
      </c>
      <c r="V458" s="25">
        <f>+Ene!N458+Feb!N458+Mar!N458+Abr!N458+May!N458+Jun!N458+Jul!N458+Ago!N458+Set!N458+Oct!N458+Nov!N458+Dic!N458</f>
        <v>3</v>
      </c>
      <c r="W458" s="25">
        <f t="shared" si="86"/>
        <v>9</v>
      </c>
      <c r="X458" s="257">
        <v>65</v>
      </c>
      <c r="Y458" s="240">
        <f t="shared" si="87"/>
        <v>13.846153846153847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11</v>
      </c>
      <c r="AC458" s="25">
        <f>+Ene!R458+Feb!R458+Mar!R458+Abr!R458+May!R458+Jun!R458+Jul!R458+Ago!R458+Set!R458+Oct!R458+Nov!R458+Dic!R458</f>
        <v>7</v>
      </c>
      <c r="AD458" s="25">
        <f t="shared" si="88"/>
        <v>22</v>
      </c>
      <c r="AE458" s="250">
        <v>65</v>
      </c>
      <c r="AF458" s="240">
        <f t="shared" si="89"/>
        <v>33.846153846153847</v>
      </c>
      <c r="AG458" s="26">
        <f>+Ene!S458+Feb!S458+Mar!S458+Abr!S458+May!S458+Jun!S458+Jul!S458+Ago!S458+Set!S458+Oct!S458+Nov!S458+Dic!S458</f>
        <v>3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4</v>
      </c>
      <c r="AL458" s="250">
        <v>65</v>
      </c>
      <c r="AM458" s="240">
        <f t="shared" si="91"/>
        <v>6.1538461538461542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0</v>
      </c>
      <c r="Q459" s="234">
        <f>+Ene!K459+Feb!K459+Mar!K459+Abr!K459+May!K459+Jun!K459+Jul!K459+Ago!K459+Set!K459+Oct!K459+Nov!K459+Dic!K459</f>
        <v>1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1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0</v>
      </c>
      <c r="W459" s="25">
        <f t="shared" si="86"/>
        <v>4</v>
      </c>
      <c r="X459" s="257">
        <v>10.811459787722034</v>
      </c>
      <c r="Y459" s="240">
        <f t="shared" si="87"/>
        <v>36.997779009848188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3</v>
      </c>
      <c r="AC459" s="25">
        <f>+Ene!R459+Feb!R459+Mar!R459+Abr!R459+May!R459+Jun!R459+Jul!R459+Ago!R459+Set!R459+Oct!R459+Nov!R459+Dic!R459</f>
        <v>3</v>
      </c>
      <c r="AD459" s="25">
        <f t="shared" si="88"/>
        <v>7</v>
      </c>
      <c r="AE459" s="250">
        <v>10.811459787722034</v>
      </c>
      <c r="AF459" s="240">
        <f t="shared" si="89"/>
        <v>64.746113267234335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57">
        <v>37</v>
      </c>
      <c r="Y463" s="240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50">
        <v>37</v>
      </c>
      <c r="AF463" s="240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0</v>
      </c>
      <c r="Q466" s="234">
        <f>+Ene!K466+Feb!K466+Mar!K466+Abr!K466+May!K466+Jun!K466+Jul!K466+Ago!K466+Set!K466+Oct!K466+Nov!K466+Dic!K466</f>
        <v>0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57">
        <v>52.041891435800395</v>
      </c>
      <c r="Y466" s="240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50">
        <v>52.041891435800395</v>
      </c>
      <c r="AF466" s="240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0</v>
      </c>
      <c r="W471" s="25">
        <f t="shared" si="86"/>
        <v>1</v>
      </c>
      <c r="X471" s="257">
        <v>24</v>
      </c>
      <c r="Y471" s="240">
        <f t="shared" si="87"/>
        <v>4.1666666666666661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2</v>
      </c>
      <c r="AC471" s="25">
        <f>+Ene!R471+Feb!R471+Mar!R471+Abr!R471+May!R471+Jun!R471+Jul!R471+Ago!R471+Set!R471+Oct!R471+Nov!R471+Dic!R471</f>
        <v>2</v>
      </c>
      <c r="AD471" s="25">
        <f t="shared" si="88"/>
        <v>4</v>
      </c>
      <c r="AE471" s="250">
        <v>24</v>
      </c>
      <c r="AF471" s="240">
        <f t="shared" si="89"/>
        <v>16.666666666666664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1</v>
      </c>
      <c r="AK471" s="25">
        <f t="shared" si="90"/>
        <v>1</v>
      </c>
      <c r="AL471" s="250">
        <v>24</v>
      </c>
      <c r="AM471" s="240">
        <f t="shared" si="91"/>
        <v>4.1666666666666661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1</v>
      </c>
      <c r="AU471" s="25">
        <f>+Ene!AA471+Feb!AA471+Mar!AA471+Abr!AA471+May!AA471+Jun!AA471+Jul!AA471+Ago!AA471+Set!AA471+Oct!AA471+Nov!AA471+Dic!AA471</f>
        <v>1</v>
      </c>
      <c r="AV471" s="26">
        <f t="shared" si="94"/>
        <v>2</v>
      </c>
      <c r="AW471" s="250">
        <v>24</v>
      </c>
      <c r="AX471" s="240">
        <f t="shared" si="95"/>
        <v>8.3333333333333321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0</v>
      </c>
      <c r="W472" s="25">
        <f t="shared" si="86"/>
        <v>6</v>
      </c>
      <c r="X472" s="257">
        <v>37</v>
      </c>
      <c r="Y472" s="240">
        <f t="shared" si="87"/>
        <v>16.216216216216218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0</v>
      </c>
      <c r="AE472" s="250">
        <v>37</v>
      </c>
      <c r="AF472" s="240">
        <f t="shared" si="8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50">
        <v>28</v>
      </c>
      <c r="AF473" s="240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1</v>
      </c>
      <c r="Q506" s="234">
        <f>+Ene!K506+Feb!K506+Mar!K506+Abr!K506+May!K506+Jun!K506+Jul!K506+Ago!K506+Set!K506+Oct!K506+Nov!K506+Dic!K506</f>
        <v>1</v>
      </c>
      <c r="R506" s="248">
        <v>19</v>
      </c>
      <c r="S506" s="249">
        <f t="shared" si="85"/>
        <v>5.2631578947368416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1</v>
      </c>
      <c r="V506" s="25">
        <f>+Ene!N506+Feb!N506+Mar!N506+Abr!N506+May!N506+Jun!N506+Jul!N506+Ago!N506+Set!N506+Oct!N506+Nov!N506+Dic!N506</f>
        <v>0</v>
      </c>
      <c r="W506" s="25">
        <f t="shared" si="86"/>
        <v>1</v>
      </c>
      <c r="X506" s="257">
        <v>81</v>
      </c>
      <c r="Y506" s="240">
        <f t="shared" si="87"/>
        <v>1.2345679012345678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3</v>
      </c>
      <c r="AC506" s="25">
        <f>+Ene!R506+Feb!R506+Mar!R506+Abr!R506+May!R506+Jun!R506+Jul!R506+Ago!R506+Set!R506+Oct!R506+Nov!R506+Dic!R506</f>
        <v>0</v>
      </c>
      <c r="AD506" s="25">
        <f t="shared" si="88"/>
        <v>4</v>
      </c>
      <c r="AE506" s="250">
        <v>81</v>
      </c>
      <c r="AF506" s="240">
        <f t="shared" si="89"/>
        <v>4.9382716049382713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1</v>
      </c>
      <c r="AL506" s="250">
        <v>81</v>
      </c>
      <c r="AM506" s="240">
        <f t="shared" si="91"/>
        <v>1.2345679012345678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0</v>
      </c>
      <c r="Q507" s="234">
        <f>+Ene!K507+Feb!K507+Mar!K507+Abr!K507+May!K507+Jun!K507+Jul!K507+Ago!K507+Set!K507+Oct!K507+Nov!K507+Dic!K507</f>
        <v>1</v>
      </c>
      <c r="R507" s="248">
        <v>27.02622412938798</v>
      </c>
      <c r="S507" s="249">
        <f t="shared" si="85"/>
        <v>3.7001099199522005</v>
      </c>
      <c r="T507" s="26">
        <f>+Ene!L507+Feb!L507+Mar!L507+Abr!L507+May!L507+Jun!L507+Jul!L507+Ago!L507+Set!L507+Oct!L507+Nov!L507+Dic!L507</f>
        <v>7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2</v>
      </c>
      <c r="W507" s="25">
        <f t="shared" si="86"/>
        <v>9</v>
      </c>
      <c r="X507" s="257">
        <v>83.409582914831375</v>
      </c>
      <c r="Y507" s="240">
        <f t="shared" si="87"/>
        <v>10.790127087902841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2</v>
      </c>
      <c r="AB507" s="25">
        <f>+Ene!Q507+Feb!Q507+Mar!Q507+Abr!Q507+May!Q507+Jun!Q507+Jul!Q507+Ago!Q507+Set!Q507+Oct!Q507+Nov!Q507+Dic!Q507</f>
        <v>17</v>
      </c>
      <c r="AC507" s="25">
        <f>+Ene!R507+Feb!R507+Mar!R507+Abr!R507+May!R507+Jun!R507+Jul!R507+Ago!R507+Set!R507+Oct!R507+Nov!R507+Dic!R507</f>
        <v>6</v>
      </c>
      <c r="AD507" s="25">
        <f t="shared" si="88"/>
        <v>25</v>
      </c>
      <c r="AE507" s="250">
        <v>83.409582914831375</v>
      </c>
      <c r="AF507" s="240">
        <f t="shared" si="89"/>
        <v>29.972575244174561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3</v>
      </c>
      <c r="Q508" s="234">
        <f>+Ene!K508+Feb!K508+Mar!K508+Abr!K508+May!K508+Jun!K508+Jul!K508+Ago!K508+Set!K508+Oct!K508+Nov!K508+Dic!K508</f>
        <v>3</v>
      </c>
      <c r="R508" s="248">
        <v>23.65834081480271</v>
      </c>
      <c r="S508" s="249">
        <f t="shared" si="85"/>
        <v>12.68051730036343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57">
        <v>73.015465659290854</v>
      </c>
      <c r="Y508" s="240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6</v>
      </c>
      <c r="AB508" s="25">
        <f>+Ene!Q508+Feb!Q508+Mar!Q508+Abr!Q508+May!Q508+Jun!Q508+Jul!Q508+Ago!Q508+Set!Q508+Oct!Q508+Nov!Q508+Dic!Q508</f>
        <v>17</v>
      </c>
      <c r="AC508" s="25">
        <f>+Ene!R508+Feb!R508+Mar!R508+Abr!R508+May!R508+Jun!R508+Jul!R508+Ago!R508+Set!R508+Oct!R508+Nov!R508+Dic!R508</f>
        <v>12</v>
      </c>
      <c r="AD508" s="25">
        <f t="shared" si="88"/>
        <v>35</v>
      </c>
      <c r="AE508" s="250">
        <v>73.015465659290854</v>
      </c>
      <c r="AF508" s="240">
        <f t="shared" si="89"/>
        <v>47.935050039013788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50">
        <v>73.015465659290854</v>
      </c>
      <c r="AM508" s="240">
        <f t="shared" si="91"/>
        <v>10.956582866060295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9</v>
      </c>
      <c r="AB522" s="25">
        <f>+Ene!Q522+Feb!Q522+Mar!Q522+Abr!Q522+May!Q522+Jun!Q522+Jul!Q522+Ago!Q522+Set!Q522+Oct!Q522+Nov!Q522+Dic!Q522</f>
        <v>15</v>
      </c>
      <c r="AC522" s="25">
        <f>+Ene!R522+Feb!R522+Mar!R522+Abr!R522+May!R522+Jun!R522+Jul!R522+Ago!R522+Set!R522+Oct!R522+Nov!R522+Dic!R522</f>
        <v>15</v>
      </c>
      <c r="AD522" s="25">
        <f t="shared" si="99"/>
        <v>39</v>
      </c>
      <c r="AE522" s="250">
        <v>51</v>
      </c>
      <c r="AF522" s="240">
        <f t="shared" si="100"/>
        <v>76.470588235294116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27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32</v>
      </c>
      <c r="AL522" s="250">
        <v>51</v>
      </c>
      <c r="AM522" s="240">
        <f t="shared" si="102"/>
        <v>62.745098039215684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50">
        <v>51</v>
      </c>
      <c r="AX522" s="240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3</v>
      </c>
      <c r="AD524" s="25">
        <f t="shared" si="99"/>
        <v>5</v>
      </c>
      <c r="AE524" s="250">
        <v>42</v>
      </c>
      <c r="AF524" s="240">
        <f t="shared" si="100"/>
        <v>11.904761904761903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50">
        <v>42</v>
      </c>
      <c r="AM524" s="240">
        <f t="shared" si="102"/>
        <v>9.5238095238095237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0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0</v>
      </c>
      <c r="X525" s="257">
        <v>48</v>
      </c>
      <c r="Y525" s="240">
        <f t="shared" si="98"/>
        <v>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1</v>
      </c>
      <c r="AC525" s="25">
        <f>+Ene!R525+Feb!R525+Mar!R525+Abr!R525+May!R525+Jun!R525+Jul!R525+Ago!R525+Set!R525+Oct!R525+Nov!R525+Dic!R525</f>
        <v>0</v>
      </c>
      <c r="AD525" s="25">
        <f t="shared" si="99"/>
        <v>1</v>
      </c>
      <c r="AE525" s="250">
        <v>48</v>
      </c>
      <c r="AF525" s="240">
        <f t="shared" si="100"/>
        <v>2.083333333333333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0</v>
      </c>
      <c r="AK525" s="25">
        <f t="shared" si="101"/>
        <v>0</v>
      </c>
      <c r="AL525" s="250">
        <v>48</v>
      </c>
      <c r="AM525" s="240">
        <f t="shared" si="102"/>
        <v>0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0</v>
      </c>
      <c r="Q532" s="234">
        <f>+Ene!K532+Feb!K532+Mar!K532+Abr!K532+May!K532+Jun!K532+Jul!K532+Ago!K532+Set!K532+Oct!K532+Nov!K532+Dic!K532</f>
        <v>0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2</v>
      </c>
      <c r="U532" s="25">
        <f>+Ene!M532+Feb!M532+Mar!M532+Abr!M532+May!M532+Jun!M532+Jul!M532+Ago!M532+Set!M532+Oct!M532+Nov!M532+Dic!M532</f>
        <v>1</v>
      </c>
      <c r="V532" s="25">
        <f>+Ene!N532+Feb!N532+Mar!N532+Abr!N532+May!N532+Jun!N532+Jul!N532+Ago!N532+Set!N532+Oct!N532+Nov!N532+Dic!N532</f>
        <v>1</v>
      </c>
      <c r="W532" s="25">
        <f t="shared" si="97"/>
        <v>4</v>
      </c>
      <c r="X532" s="257">
        <v>19</v>
      </c>
      <c r="Y532" s="240">
        <f t="shared" si="98"/>
        <v>21.052631578947366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4</v>
      </c>
      <c r="AC532" s="25">
        <f>+Ene!R532+Feb!R532+Mar!R532+Abr!R532+May!R532+Jun!R532+Jul!R532+Ago!R532+Set!R532+Oct!R532+Nov!R532+Dic!R532</f>
        <v>2</v>
      </c>
      <c r="AD532" s="25">
        <f t="shared" si="99"/>
        <v>8</v>
      </c>
      <c r="AE532" s="250">
        <v>19</v>
      </c>
      <c r="AF532" s="240">
        <f t="shared" si="100"/>
        <v>42.105263157894733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0</v>
      </c>
      <c r="Q535" s="234">
        <f>+Ene!K535+Feb!K535+Mar!K535+Abr!K535+May!K535+Jun!K535+Jul!K535+Ago!K535+Set!K535+Oct!K535+Nov!K535+Dic!K535</f>
        <v>2</v>
      </c>
      <c r="R535" s="248">
        <v>12</v>
      </c>
      <c r="S535" s="249">
        <f t="shared" si="96"/>
        <v>16.666666666666664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0</v>
      </c>
      <c r="V535" s="25">
        <f>+Ene!N535+Feb!N535+Mar!N535+Abr!N535+May!N535+Jun!N535+Jul!N535+Ago!N535+Set!N535+Oct!N535+Nov!N535+Dic!N535</f>
        <v>5</v>
      </c>
      <c r="W535" s="25">
        <f t="shared" si="97"/>
        <v>9</v>
      </c>
      <c r="X535" s="257">
        <v>100</v>
      </c>
      <c r="Y535" s="240">
        <f t="shared" si="98"/>
        <v>9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5</v>
      </c>
      <c r="AB535" s="25">
        <f>+Ene!Q535+Feb!Q535+Mar!Q535+Abr!Q535+May!Q535+Jun!Q535+Jul!Q535+Ago!Q535+Set!Q535+Oct!Q535+Nov!Q535+Dic!Q535</f>
        <v>4</v>
      </c>
      <c r="AC535" s="25">
        <f>+Ene!R535+Feb!R535+Mar!R535+Abr!R535+May!R535+Jun!R535+Jul!R535+Ago!R535+Set!R535+Oct!R535+Nov!R535+Dic!R535</f>
        <v>3</v>
      </c>
      <c r="AD535" s="25">
        <f t="shared" si="99"/>
        <v>12</v>
      </c>
      <c r="AE535" s="250">
        <v>100</v>
      </c>
      <c r="AF535" s="240">
        <f t="shared" si="100"/>
        <v>12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0</v>
      </c>
      <c r="AL535" s="250">
        <v>100</v>
      </c>
      <c r="AM535" s="240">
        <f t="shared" si="102"/>
        <v>0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1</v>
      </c>
      <c r="AR535" s="261">
        <f t="shared" si="104"/>
        <v>2.0769684487057791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3</v>
      </c>
      <c r="V550" s="25">
        <f>+Ene!N550+Feb!N550+Mar!N550+Abr!N550+May!N550+Jun!N550+Jul!N550+Ago!N550+Set!N550+Oct!N550+Nov!N550+Dic!N550</f>
        <v>1</v>
      </c>
      <c r="W550" s="25">
        <f t="shared" si="97"/>
        <v>4</v>
      </c>
      <c r="X550" s="257">
        <v>37</v>
      </c>
      <c r="Y550" s="240">
        <f t="shared" si="98"/>
        <v>10.810810810810811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9</v>
      </c>
      <c r="AC550" s="25">
        <f>+Ene!R550+Feb!R550+Mar!R550+Abr!R550+May!R550+Jun!R550+Jul!R550+Ago!R550+Set!R550+Oct!R550+Nov!R550+Dic!R550</f>
        <v>9</v>
      </c>
      <c r="AD550" s="25">
        <f t="shared" si="99"/>
        <v>18</v>
      </c>
      <c r="AE550" s="250">
        <v>37</v>
      </c>
      <c r="AF550" s="240">
        <f t="shared" si="100"/>
        <v>48.648648648648653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4</v>
      </c>
      <c r="AL550" s="250">
        <v>37</v>
      </c>
      <c r="AM550" s="240">
        <f t="shared" si="102"/>
        <v>10.810810810810811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2</v>
      </c>
      <c r="AV550" s="26">
        <f t="shared" si="105"/>
        <v>6</v>
      </c>
      <c r="AW550" s="250">
        <v>37</v>
      </c>
      <c r="AX550" s="240">
        <f t="shared" si="106"/>
        <v>16.216216216216218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2</v>
      </c>
      <c r="Q551" s="234">
        <f>+Ene!K551+Feb!K551+Mar!K551+Abr!K551+May!K551+Jun!K551+Jul!K551+Ago!K551+Set!K551+Oct!K551+Nov!K551+Dic!K551</f>
        <v>3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2</v>
      </c>
      <c r="W551" s="25">
        <f t="shared" si="97"/>
        <v>5</v>
      </c>
      <c r="X551" s="257">
        <v>23</v>
      </c>
      <c r="Y551" s="240">
        <f t="shared" si="98"/>
        <v>21.739130434782609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3</v>
      </c>
      <c r="AB551" s="25">
        <f>+Ene!Q551+Feb!Q551+Mar!Q551+Abr!Q551+May!Q551+Jun!Q551+Jul!Q551+Ago!Q551+Set!Q551+Oct!Q551+Nov!Q551+Dic!Q551</f>
        <v>4</v>
      </c>
      <c r="AC551" s="25">
        <f>+Ene!R551+Feb!R551+Mar!R551+Abr!R551+May!R551+Jun!R551+Jul!R551+Ago!R551+Set!R551+Oct!R551+Nov!R551+Dic!R551</f>
        <v>3</v>
      </c>
      <c r="AD551" s="25">
        <f t="shared" si="99"/>
        <v>10</v>
      </c>
      <c r="AE551" s="250">
        <v>23</v>
      </c>
      <c r="AF551" s="240">
        <f t="shared" si="100"/>
        <v>43.478260869565219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6</v>
      </c>
      <c r="Q552" s="234">
        <f>+Ene!K552+Feb!K552+Mar!K552+Abr!K552+May!K552+Jun!K552+Jul!K552+Ago!K552+Set!K552+Oct!K552+Nov!K552+Dic!K552</f>
        <v>4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6</v>
      </c>
      <c r="V552" s="25">
        <f>+Ene!N552+Feb!N552+Mar!N552+Abr!N552+May!N552+Jun!N552+Jul!N552+Ago!N552+Set!N552+Oct!N552+Nov!N552+Dic!N552</f>
        <v>9</v>
      </c>
      <c r="W552" s="25">
        <f t="shared" si="97"/>
        <v>20</v>
      </c>
      <c r="X552" s="257">
        <v>64</v>
      </c>
      <c r="Y552" s="240">
        <f t="shared" si="98"/>
        <v>31.25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5</v>
      </c>
      <c r="AB552" s="25">
        <f>+Ene!Q552+Feb!Q552+Mar!Q552+Abr!Q552+May!Q552+Jun!Q552+Jul!Q552+Ago!Q552+Set!Q552+Oct!Q552+Nov!Q552+Dic!Q552</f>
        <v>11</v>
      </c>
      <c r="AC552" s="25">
        <f>+Ene!R552+Feb!R552+Mar!R552+Abr!R552+May!R552+Jun!R552+Jul!R552+Ago!R552+Set!R552+Oct!R552+Nov!R552+Dic!R552</f>
        <v>9</v>
      </c>
      <c r="AD552" s="25">
        <f t="shared" si="99"/>
        <v>25</v>
      </c>
      <c r="AE552" s="250">
        <v>64</v>
      </c>
      <c r="AF552" s="240">
        <f t="shared" si="100"/>
        <v>39.0625</v>
      </c>
      <c r="AG552" s="26">
        <f>+Ene!S552+Feb!S552+Mar!S552+Abr!S552+May!S552+Jun!S552+Jul!S552+Ago!S552+Set!S552+Oct!S552+Nov!S552+Dic!S552</f>
        <v>2</v>
      </c>
      <c r="AH552" s="25">
        <f>+Ene!T552+Feb!T552+Mar!T552+Abr!T552+May!T552+Jun!T552+Jul!T552+Ago!T552+Set!T552+Oct!T552+Nov!T552+Dic!T552</f>
        <v>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12</v>
      </c>
      <c r="AL552" s="250">
        <v>64</v>
      </c>
      <c r="AM552" s="240">
        <f t="shared" si="102"/>
        <v>18.75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50">
        <v>64</v>
      </c>
      <c r="AX552" s="240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2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6</v>
      </c>
      <c r="U553" s="25">
        <f>+Ene!M553+Feb!M553+Mar!M553+Abr!M553+May!M553+Jun!M553+Jul!M553+Ago!M553+Set!M553+Oct!M553+Nov!M553+Dic!M553</f>
        <v>7</v>
      </c>
      <c r="V553" s="25">
        <f>+Ene!N553+Feb!N553+Mar!N553+Abr!N553+May!N553+Jun!N553+Jul!N553+Ago!N553+Set!N553+Oct!N553+Nov!N553+Dic!N553</f>
        <v>2</v>
      </c>
      <c r="W553" s="25">
        <f t="shared" si="97"/>
        <v>15</v>
      </c>
      <c r="X553" s="257">
        <v>31.914924263599509</v>
      </c>
      <c r="Y553" s="240">
        <f t="shared" si="98"/>
        <v>46.999954867849127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4</v>
      </c>
      <c r="AB553" s="25">
        <f>+Ene!Q553+Feb!Q553+Mar!Q553+Abr!Q553+May!Q553+Jun!Q553+Jul!Q553+Ago!Q553+Set!Q553+Oct!Q553+Nov!Q553+Dic!Q553</f>
        <v>9</v>
      </c>
      <c r="AC553" s="25">
        <f>+Ene!R553+Feb!R553+Mar!R553+Abr!R553+May!R553+Jun!R553+Jul!R553+Ago!R553+Set!R553+Oct!R553+Nov!R553+Dic!R553</f>
        <v>18</v>
      </c>
      <c r="AD553" s="25">
        <f t="shared" si="99"/>
        <v>31</v>
      </c>
      <c r="AE553" s="250">
        <v>31.914924263599509</v>
      </c>
      <c r="AF553" s="240">
        <f t="shared" si="100"/>
        <v>97.133240060221524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1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2</v>
      </c>
      <c r="AK553" s="25">
        <f t="shared" si="101"/>
        <v>5</v>
      </c>
      <c r="AL553" s="250">
        <v>31.914924263599509</v>
      </c>
      <c r="AM553" s="240">
        <f t="shared" si="102"/>
        <v>15.666651622616376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1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2</v>
      </c>
      <c r="AV553" s="26">
        <f t="shared" si="105"/>
        <v>4</v>
      </c>
      <c r="AW553" s="250">
        <v>31.914924263599509</v>
      </c>
      <c r="AX553" s="240">
        <f t="shared" si="106"/>
        <v>12.533321298093099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8</v>
      </c>
      <c r="Q555" s="234">
        <f>+Ene!K555+Feb!K555+Mar!K555+Abr!K555+May!K555+Jun!K555+Jul!K555+Ago!K555+Set!K555+Oct!K555+Nov!K555+Dic!K555</f>
        <v>7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2</v>
      </c>
      <c r="V555" s="25">
        <f>+Ene!N555+Feb!N555+Mar!N555+Abr!N555+May!N555+Jun!N555+Jul!N555+Ago!N555+Set!N555+Oct!N555+Nov!N555+Dic!N555</f>
        <v>1</v>
      </c>
      <c r="W555" s="25">
        <f t="shared" si="97"/>
        <v>11</v>
      </c>
      <c r="X555" s="257">
        <v>32</v>
      </c>
      <c r="Y555" s="240">
        <f t="shared" si="98"/>
        <v>34.375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3</v>
      </c>
      <c r="AB555" s="25">
        <f>+Ene!Q555+Feb!Q555+Mar!Q555+Abr!Q555+May!Q555+Jun!Q555+Jul!Q555+Ago!Q555+Set!Q555+Oct!Q555+Nov!Q555+Dic!Q555</f>
        <v>34</v>
      </c>
      <c r="AC555" s="25">
        <f>+Ene!R555+Feb!R555+Mar!R555+Abr!R555+May!R555+Jun!R555+Jul!R555+Ago!R555+Set!R555+Oct!R555+Nov!R555+Dic!R555</f>
        <v>15</v>
      </c>
      <c r="AD555" s="25">
        <f t="shared" si="99"/>
        <v>52</v>
      </c>
      <c r="AE555" s="250">
        <v>32</v>
      </c>
      <c r="AF555" s="240">
        <f t="shared" si="100"/>
        <v>162.5</v>
      </c>
      <c r="AG555" s="26">
        <f>+Ene!S555+Feb!S555+Mar!S555+Abr!S555+May!S555+Jun!S555+Jul!S555+Ago!S555+Set!S555+Oct!S555+Nov!S555+Dic!S555</f>
        <v>7</v>
      </c>
      <c r="AH555" s="25">
        <f>+Ene!T555+Feb!T555+Mar!T555+Abr!T555+May!T555+Jun!T555+Jul!T555+Ago!T555+Set!T555+Oct!T555+Nov!T555+Dic!T555</f>
        <v>8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15</v>
      </c>
      <c r="AL555" s="250">
        <v>32</v>
      </c>
      <c r="AM555" s="240">
        <f t="shared" si="102"/>
        <v>46.875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1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1</v>
      </c>
      <c r="AW555" s="250">
        <v>32</v>
      </c>
      <c r="AX555" s="240">
        <f t="shared" si="106"/>
        <v>3.125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57">
        <v>9</v>
      </c>
      <c r="Y570" s="240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1</v>
      </c>
      <c r="Q571" s="234">
        <f>+Ene!K571+Feb!K571+Mar!K571+Abr!K571+May!K571+Jun!K571+Jul!K571+Ago!K571+Set!K571+Oct!K571+Nov!K571+Dic!K571</f>
        <v>4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0</v>
      </c>
      <c r="V571" s="25">
        <f>+Ene!N571+Feb!N571+Mar!N571+Abr!N571+May!N571+Jun!N571+Jul!N571+Ago!N571+Set!N571+Oct!N571+Nov!N571+Dic!N571</f>
        <v>1</v>
      </c>
      <c r="W571" s="25">
        <f t="shared" si="97"/>
        <v>1</v>
      </c>
      <c r="X571" s="257">
        <v>131</v>
      </c>
      <c r="Y571" s="240">
        <f t="shared" si="98"/>
        <v>0.76335877862595414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2</v>
      </c>
      <c r="AB571" s="25">
        <f>+Ene!Q571+Feb!Q571+Mar!Q571+Abr!Q571+May!Q571+Jun!Q571+Jul!Q571+Ago!Q571+Set!Q571+Oct!Q571+Nov!Q571+Dic!Q571</f>
        <v>18</v>
      </c>
      <c r="AC571" s="25">
        <f>+Ene!R571+Feb!R571+Mar!R571+Abr!R571+May!R571+Jun!R571+Jul!R571+Ago!R571+Set!R571+Oct!R571+Nov!R571+Dic!R571</f>
        <v>11</v>
      </c>
      <c r="AD571" s="25">
        <f t="shared" si="99"/>
        <v>32</v>
      </c>
      <c r="AE571" s="250">
        <v>131</v>
      </c>
      <c r="AF571" s="240">
        <f t="shared" si="100"/>
        <v>24.427480916030532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6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6</v>
      </c>
      <c r="AL571" s="250">
        <v>131</v>
      </c>
      <c r="AM571" s="240">
        <f t="shared" si="102"/>
        <v>4.5801526717557248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1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1</v>
      </c>
      <c r="AW571" s="250">
        <v>131</v>
      </c>
      <c r="AX571" s="240">
        <f t="shared" si="106"/>
        <v>0.76335877862595414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1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1</v>
      </c>
      <c r="X573" s="257">
        <v>9.2200708422244748</v>
      </c>
      <c r="Y573" s="240">
        <f t="shared" si="98"/>
        <v>10.84590364989794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1</v>
      </c>
      <c r="AK590" s="25">
        <f t="shared" si="112"/>
        <v>1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110</v>
      </c>
      <c r="Q592" s="234">
        <f>+Ene!K592+Feb!K592+Mar!K592+Abr!K592+May!K592+Jun!K592+Jul!K592+Ago!K592+Set!K592+Oct!K592+Nov!K592+Dic!K592</f>
        <v>104</v>
      </c>
      <c r="R592" s="248">
        <v>340</v>
      </c>
      <c r="S592" s="249">
        <f t="shared" si="107"/>
        <v>30.588235294117649</v>
      </c>
      <c r="T592" s="26">
        <f>+Ene!L592+Feb!L592+Mar!L592+Abr!L592+May!L592+Jun!L592+Jul!L592+Ago!L592+Set!L592+Oct!L592+Nov!L592+Dic!L592</f>
        <v>83</v>
      </c>
      <c r="U592" s="25">
        <f>+Ene!M592+Feb!M592+Mar!M592+Abr!M592+May!M592+Jun!M592+Jul!M592+Ago!M592+Set!M592+Oct!M592+Nov!M592+Dic!M592</f>
        <v>53</v>
      </c>
      <c r="V592" s="25">
        <f>+Ene!N592+Feb!N592+Mar!N592+Abr!N592+May!N592+Jun!N592+Jul!N592+Ago!N592+Set!N592+Oct!N592+Nov!N592+Dic!N592</f>
        <v>24</v>
      </c>
      <c r="W592" s="25">
        <f t="shared" si="108"/>
        <v>160</v>
      </c>
      <c r="X592" s="257">
        <v>750</v>
      </c>
      <c r="Y592" s="240">
        <f t="shared" si="109"/>
        <v>21.333333333333336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109</v>
      </c>
      <c r="AB592" s="25">
        <f>+Ene!Q592+Feb!Q592+Mar!Q592+Abr!Q592+May!Q592+Jun!Q592+Jul!Q592+Ago!Q592+Set!Q592+Oct!Q592+Nov!Q592+Dic!Q592</f>
        <v>195</v>
      </c>
      <c r="AC592" s="25">
        <f>+Ene!R592+Feb!R592+Mar!R592+Abr!R592+May!R592+Jun!R592+Jul!R592+Ago!R592+Set!R592+Oct!R592+Nov!R592+Dic!R592</f>
        <v>94</v>
      </c>
      <c r="AD592" s="25">
        <f t="shared" si="110"/>
        <v>398</v>
      </c>
      <c r="AE592" s="250">
        <v>750</v>
      </c>
      <c r="AF592" s="240">
        <f t="shared" si="111"/>
        <v>53.066666666666663</v>
      </c>
      <c r="AG592" s="26">
        <f>+Ene!S592+Feb!S592+Mar!S592+Abr!S592+May!S592+Jun!S592+Jul!S592+Ago!S592+Set!S592+Oct!S592+Nov!S592+Dic!S592</f>
        <v>87</v>
      </c>
      <c r="AH592" s="25">
        <f>+Ene!T592+Feb!T592+Mar!T592+Abr!T592+May!T592+Jun!T592+Jul!T592+Ago!T592+Set!T592+Oct!T592+Nov!T592+Dic!T592</f>
        <v>9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0</v>
      </c>
      <c r="AK592" s="25">
        <f t="shared" si="112"/>
        <v>96</v>
      </c>
      <c r="AL592" s="250">
        <v>750</v>
      </c>
      <c r="AM592" s="240">
        <f t="shared" si="113"/>
        <v>12.8</v>
      </c>
      <c r="AN592" s="266">
        <v>313.03954519448939</v>
      </c>
      <c r="AO592" s="230">
        <f>+Ene!W592+Feb!W592+Mar!W592+Abr!W592+May!W592+Jun!W592+Jul!W592+Ago!W592+Set!W592+Oct!W592+Nov!W592+Dic!W592</f>
        <v>8</v>
      </c>
      <c r="AP592" s="261">
        <f t="shared" si="114"/>
        <v>2.5555876638619743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1</v>
      </c>
      <c r="AU592" s="25">
        <f>+Ene!AA592+Feb!AA592+Mar!AA592+Abr!AA592+May!AA592+Jun!AA592+Jul!AA592+Ago!AA592+Set!AA592+Oct!AA592+Nov!AA592+Dic!AA592</f>
        <v>0</v>
      </c>
      <c r="AV592" s="26">
        <f t="shared" si="116"/>
        <v>2</v>
      </c>
      <c r="AW592" s="250">
        <v>750</v>
      </c>
      <c r="AX592" s="240">
        <f t="shared" si="117"/>
        <v>0.26666666666666666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8</v>
      </c>
      <c r="Q594" s="234">
        <f>+Ene!K594+Feb!K594+Mar!K594+Abr!K594+May!K594+Jun!K594+Jul!K594+Ago!K594+Set!K594+Oct!K594+Nov!K594+Dic!K594</f>
        <v>7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2</v>
      </c>
      <c r="U594" s="25">
        <f>+Ene!M594+Feb!M594+Mar!M594+Abr!M594+May!M594+Jun!M594+Jul!M594+Ago!M594+Set!M594+Oct!M594+Nov!M594+Dic!M594</f>
        <v>4</v>
      </c>
      <c r="V594" s="25">
        <f>+Ene!N594+Feb!N594+Mar!N594+Abr!N594+May!N594+Jun!N594+Jul!N594+Ago!N594+Set!N594+Oct!N594+Nov!N594+Dic!N594</f>
        <v>12</v>
      </c>
      <c r="W594" s="25">
        <f t="shared" si="108"/>
        <v>18</v>
      </c>
      <c r="X594" s="257">
        <v>12</v>
      </c>
      <c r="Y594" s="240">
        <f t="shared" si="109"/>
        <v>150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5</v>
      </c>
      <c r="AB594" s="25">
        <f>+Ene!Q594+Feb!Q594+Mar!Q594+Abr!Q594+May!Q594+Jun!Q594+Jul!Q594+Ago!Q594+Set!Q594+Oct!Q594+Nov!Q594+Dic!Q594</f>
        <v>9</v>
      </c>
      <c r="AC594" s="25">
        <f>+Ene!R594+Feb!R594+Mar!R594+Abr!R594+May!R594+Jun!R594+Jul!R594+Ago!R594+Set!R594+Oct!R594+Nov!R594+Dic!R594</f>
        <v>1</v>
      </c>
      <c r="AD594" s="25">
        <f t="shared" si="110"/>
        <v>15</v>
      </c>
      <c r="AE594" s="250">
        <v>12</v>
      </c>
      <c r="AF594" s="240">
        <f t="shared" si="111"/>
        <v>125</v>
      </c>
      <c r="AG594" s="26">
        <f>+Ene!S594+Feb!S594+Mar!S594+Abr!S594+May!S594+Jun!S594+Jul!S594+Ago!S594+Set!S594+Oct!S594+Nov!S594+Dic!S594</f>
        <v>5</v>
      </c>
      <c r="AH594" s="25">
        <f>+Ene!T594+Feb!T594+Mar!T594+Abr!T594+May!T594+Jun!T594+Jul!T594+Ago!T594+Set!T594+Oct!T594+Nov!T594+Dic!T594</f>
        <v>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7</v>
      </c>
      <c r="AL594" s="250">
        <v>12</v>
      </c>
      <c r="AM594" s="240">
        <f t="shared" si="113"/>
        <v>58.333333333333336</v>
      </c>
      <c r="AN594" s="266">
        <v>6.5931900241498198</v>
      </c>
      <c r="AO594" s="230">
        <f>+Ene!W594+Feb!W594+Mar!W594+Abr!W594+May!W594+Jun!W594+Jul!W594+Ago!W594+Set!W594+Oct!W594+Nov!W594+Dic!W594</f>
        <v>3</v>
      </c>
      <c r="AP594" s="261">
        <f t="shared" si="114"/>
        <v>45.501494557436857</v>
      </c>
      <c r="AQ594" s="17">
        <f>+Ene!X594+Feb!X594+Mar!X594+Abr!X594+May!X594+Jun!X594+Jul!X594+Ago!X594+Set!X594+Oct!X594+Nov!X594+Dic!X594</f>
        <v>3</v>
      </c>
      <c r="AR594" s="261">
        <f t="shared" si="115"/>
        <v>45.501494557436857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0</v>
      </c>
      <c r="Q598" s="234">
        <f>+Ene!K598+Feb!K598+Mar!K598+Abr!K598+May!K598+Jun!K598+Jul!K598+Ago!K598+Set!K598+Oct!K598+Nov!K598+Dic!K598</f>
        <v>1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1</v>
      </c>
      <c r="V598" s="25">
        <f>+Ene!N598+Feb!N598+Mar!N598+Abr!N598+May!N598+Jun!N598+Jul!N598+Ago!N598+Set!N598+Oct!N598+Nov!N598+Dic!N598</f>
        <v>4</v>
      </c>
      <c r="W598" s="25">
        <f t="shared" si="108"/>
        <v>7</v>
      </c>
      <c r="X598" s="257">
        <v>36.747372473864786</v>
      </c>
      <c r="Y598" s="240">
        <f t="shared" si="109"/>
        <v>19.048980998514907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</v>
      </c>
      <c r="AB598" s="25">
        <f>+Ene!Q598+Feb!Q598+Mar!Q598+Abr!Q598+May!Q598+Jun!Q598+Jul!Q598+Ago!Q598+Set!Q598+Oct!Q598+Nov!Q598+Dic!Q598</f>
        <v>1</v>
      </c>
      <c r="AC598" s="25">
        <f>+Ene!R598+Feb!R598+Mar!R598+Abr!R598+May!R598+Jun!R598+Jul!R598+Ago!R598+Set!R598+Oct!R598+Nov!R598+Dic!R598</f>
        <v>0</v>
      </c>
      <c r="AD598" s="25">
        <f t="shared" si="110"/>
        <v>2</v>
      </c>
      <c r="AE598" s="250">
        <v>36.747372473864786</v>
      </c>
      <c r="AF598" s="240">
        <f t="shared" si="111"/>
        <v>5.4425659995756872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0</v>
      </c>
      <c r="AL598" s="250">
        <v>36.747372473864786</v>
      </c>
      <c r="AM598" s="240">
        <f t="shared" si="113"/>
        <v>0</v>
      </c>
      <c r="AN598" s="266">
        <v>14.874552019319857</v>
      </c>
      <c r="AO598" s="230">
        <f>+Ene!W598+Feb!W598+Mar!W598+Abr!W598+May!W598+Jun!W598+Jul!W598+Ago!W598+Set!W598+Oct!W598+Nov!W598+Dic!W598</f>
        <v>0</v>
      </c>
      <c r="AP598" s="261">
        <f t="shared" si="114"/>
        <v>0</v>
      </c>
      <c r="AQ598" s="17">
        <f>+Ene!X598+Feb!X598+Mar!X598+Abr!X598+May!X598+Jun!X598+Jul!X598+Ago!X598+Set!X598+Oct!X598+Nov!X598+Dic!X598</f>
        <v>0</v>
      </c>
      <c r="AR598" s="261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50">
        <v>36.747372473864786</v>
      </c>
      <c r="AX598" s="240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1</v>
      </c>
      <c r="Q599" s="234">
        <f>+Ene!K599+Feb!K599+Mar!K599+Abr!K599+May!K599+Jun!K599+Jul!K599+Ago!K599+Set!K599+Oct!K599+Nov!K599+Dic!K599</f>
        <v>1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3</v>
      </c>
      <c r="U599" s="25">
        <f>+Ene!M599+Feb!M599+Mar!M599+Abr!M599+May!M599+Jun!M599+Jul!M599+Ago!M599+Set!M599+Oct!M599+Nov!M599+Dic!M599</f>
        <v>3</v>
      </c>
      <c r="V599" s="25">
        <f>+Ene!N599+Feb!N599+Mar!N599+Abr!N599+May!N599+Jun!N599+Jul!N599+Ago!N599+Set!N599+Oct!N599+Nov!N599+Dic!N599</f>
        <v>2</v>
      </c>
      <c r="W599" s="25">
        <f t="shared" si="108"/>
        <v>8</v>
      </c>
      <c r="X599" s="257">
        <v>36</v>
      </c>
      <c r="Y599" s="240">
        <f t="shared" si="109"/>
        <v>22.222222222222221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6</v>
      </c>
      <c r="AC599" s="25">
        <f>+Ene!R599+Feb!R599+Mar!R599+Abr!R599+May!R599+Jun!R599+Jul!R599+Ago!R599+Set!R599+Oct!R599+Nov!R599+Dic!R599</f>
        <v>4</v>
      </c>
      <c r="AD599" s="25">
        <f t="shared" si="110"/>
        <v>13</v>
      </c>
      <c r="AE599" s="250">
        <v>36</v>
      </c>
      <c r="AF599" s="240">
        <f t="shared" si="111"/>
        <v>36.111111111111107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0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1</v>
      </c>
      <c r="AL599" s="250">
        <v>36</v>
      </c>
      <c r="AM599" s="240">
        <f t="shared" si="113"/>
        <v>2.7777777777777777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16"/>
        <v>0</v>
      </c>
      <c r="AW599" s="250">
        <v>36</v>
      </c>
      <c r="AX599" s="240">
        <f t="shared" si="11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0</v>
      </c>
      <c r="AE601" s="250">
        <v>62</v>
      </c>
      <c r="AF601" s="240">
        <f t="shared" si="111"/>
        <v>0</v>
      </c>
      <c r="AG601" s="26">
        <f>+Ene!S601+Feb!S601+Mar!S601+Abr!S601+May!S601+Jun!S601+Jul!S601+Ago!S601+Set!S601+Oct!S601+Nov!S601+Dic!S601</f>
        <v>1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4</v>
      </c>
      <c r="AK601" s="25">
        <f t="shared" si="112"/>
        <v>5</v>
      </c>
      <c r="AL601" s="250">
        <v>62</v>
      </c>
      <c r="AM601" s="240">
        <f t="shared" si="113"/>
        <v>8.064516129032258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1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1</v>
      </c>
      <c r="W605" s="25">
        <f t="shared" si="108"/>
        <v>2</v>
      </c>
      <c r="X605" s="257">
        <v>35</v>
      </c>
      <c r="Y605" s="240">
        <f t="shared" si="109"/>
        <v>5.7142857142857144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4</v>
      </c>
      <c r="X606" s="257">
        <v>23</v>
      </c>
      <c r="Y606" s="240">
        <f t="shared" si="109"/>
        <v>17.391304347826086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0</v>
      </c>
      <c r="AD606" s="25">
        <f t="shared" si="110"/>
        <v>0</v>
      </c>
      <c r="AE606" s="250">
        <v>23</v>
      </c>
      <c r="AF606" s="240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2</v>
      </c>
      <c r="Q608" s="234">
        <f>+Ene!K608+Feb!K608+Mar!K608+Abr!K608+May!K608+Jun!K608+Jul!K608+Ago!K608+Set!K608+Oct!K608+Nov!K608+Dic!K608</f>
        <v>3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0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1</v>
      </c>
      <c r="W608" s="25">
        <f t="shared" si="108"/>
        <v>2</v>
      </c>
      <c r="X608" s="257">
        <v>19</v>
      </c>
      <c r="Y608" s="240">
        <f t="shared" si="109"/>
        <v>10.526315789473683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0</v>
      </c>
      <c r="AD608" s="25">
        <f t="shared" si="110"/>
        <v>2</v>
      </c>
      <c r="AE608" s="250">
        <v>19</v>
      </c>
      <c r="AF608" s="240">
        <f t="shared" si="111"/>
        <v>10.526315789473683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3</v>
      </c>
      <c r="X610" s="257">
        <v>34</v>
      </c>
      <c r="Y610" s="240">
        <f t="shared" si="109"/>
        <v>8.8235294117647065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3</v>
      </c>
      <c r="AC610" s="25">
        <f>+Ene!R610+Feb!R610+Mar!R610+Abr!R610+May!R610+Jun!R610+Jul!R610+Ago!R610+Set!R610+Oct!R610+Nov!R610+Dic!R610</f>
        <v>2</v>
      </c>
      <c r="AD610" s="25">
        <f t="shared" si="110"/>
        <v>6</v>
      </c>
      <c r="AE610" s="250">
        <v>34</v>
      </c>
      <c r="AF610" s="240">
        <f t="shared" si="111"/>
        <v>17.647058823529413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0</v>
      </c>
      <c r="Q611" s="234">
        <f>+Ene!K611+Feb!K611+Mar!K611+Abr!K611+May!K611+Jun!K611+Jul!K611+Ago!K611+Set!K611+Oct!K611+Nov!K611+Dic!K611</f>
        <v>0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1</v>
      </c>
      <c r="AD611" s="25">
        <f t="shared" si="110"/>
        <v>2</v>
      </c>
      <c r="AE611" s="250">
        <v>46</v>
      </c>
      <c r="AF611" s="240">
        <f t="shared" si="111"/>
        <v>4.3478260869565215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0</v>
      </c>
      <c r="AP611" s="261">
        <f t="shared" si="114"/>
        <v>0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2</v>
      </c>
      <c r="Q612" s="234">
        <f>+Ene!K612+Feb!K612+Mar!K612+Abr!K612+May!K612+Jun!K612+Jul!K612+Ago!K612+Set!K612+Oct!K612+Nov!K612+Dic!K612</f>
        <v>2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2</v>
      </c>
      <c r="U612" s="25">
        <f>+Ene!M612+Feb!M612+Mar!M612+Abr!M612+May!M612+Jun!M612+Jul!M612+Ago!M612+Set!M612+Oct!M612+Nov!M612+Dic!M612</f>
        <v>1</v>
      </c>
      <c r="V612" s="25">
        <f>+Ene!N612+Feb!N612+Mar!N612+Abr!N612+May!N612+Jun!N612+Jul!N612+Ago!N612+Set!N612+Oct!N612+Nov!N612+Dic!N612</f>
        <v>1</v>
      </c>
      <c r="W612" s="25">
        <f t="shared" si="108"/>
        <v>4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5</v>
      </c>
      <c r="AB612" s="25">
        <f>+Ene!Q612+Feb!Q612+Mar!Q612+Abr!Q612+May!Q612+Jun!Q612+Jul!Q612+Ago!Q612+Set!Q612+Oct!Q612+Nov!Q612+Dic!Q612</f>
        <v>4</v>
      </c>
      <c r="AC612" s="25">
        <f>+Ene!R612+Feb!R612+Mar!R612+Abr!R612+May!R612+Jun!R612+Jul!R612+Ago!R612+Set!R612+Oct!R612+Nov!R612+Dic!R612</f>
        <v>3</v>
      </c>
      <c r="AD612" s="25">
        <f t="shared" si="110"/>
        <v>12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1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1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1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0</v>
      </c>
      <c r="Q613" s="234">
        <f>+Ene!K613+Feb!K613+Mar!K613+Abr!K613+May!K613+Jun!K613+Jul!K613+Ago!K613+Set!K613+Oct!K613+Nov!K613+Dic!K613</f>
        <v>0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50">
        <v>39</v>
      </c>
      <c r="AF613" s="240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2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0</v>
      </c>
      <c r="W614" s="25">
        <f t="shared" si="108"/>
        <v>4</v>
      </c>
      <c r="X614" s="257">
        <v>36</v>
      </c>
      <c r="Y614" s="240">
        <f t="shared" si="109"/>
        <v>11.111111111111111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1</v>
      </c>
      <c r="AC614" s="25">
        <f>+Ene!R614+Feb!R614+Mar!R614+Abr!R614+May!R614+Jun!R614+Jul!R614+Ago!R614+Set!R614+Oct!R614+Nov!R614+Dic!R614</f>
        <v>0</v>
      </c>
      <c r="AD614" s="25">
        <f t="shared" si="110"/>
        <v>4</v>
      </c>
      <c r="AE614" s="250">
        <v>36</v>
      </c>
      <c r="AF614" s="240">
        <f t="shared" si="111"/>
        <v>11.111111111111111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0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2</v>
      </c>
      <c r="AL614" s="250">
        <v>36</v>
      </c>
      <c r="AM614" s="240">
        <f t="shared" si="113"/>
        <v>5.5555555555555554</v>
      </c>
      <c r="AN614" s="266">
        <v>395.30329947457699</v>
      </c>
      <c r="AO614" s="230">
        <f>+Ene!W614+Feb!W614+Mar!W614+Abr!W614+May!W614+Jun!W614+Jul!W614+Ago!W614+Set!W614+Oct!W614+Nov!W614+Dic!W614</f>
        <v>0</v>
      </c>
      <c r="AP614" s="261">
        <f t="shared" si="114"/>
        <v>0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0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50">
        <v>45</v>
      </c>
      <c r="AF615" s="240">
        <f t="shared" si="111"/>
        <v>2.2222222222222223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1</v>
      </c>
      <c r="Q618" s="234">
        <f>+Ene!K618+Feb!K618+Mar!K618+Abr!K618+May!K618+Jun!K618+Jul!K618+Ago!K618+Set!K618+Oct!K618+Nov!K618+Dic!K618</f>
        <v>0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3</v>
      </c>
      <c r="W618" s="25">
        <f t="shared" si="108"/>
        <v>5</v>
      </c>
      <c r="X618" s="257">
        <v>19</v>
      </c>
      <c r="Y618" s="240">
        <f t="shared" si="109"/>
        <v>26.315789473684209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7</v>
      </c>
      <c r="AB618" s="25">
        <f>+Ene!Q618+Feb!Q618+Mar!Q618+Abr!Q618+May!Q618+Jun!Q618+Jul!Q618+Ago!Q618+Set!Q618+Oct!Q618+Nov!Q618+Dic!Q618</f>
        <v>8</v>
      </c>
      <c r="AC618" s="25">
        <f>+Ene!R618+Feb!R618+Mar!R618+Abr!R618+May!R618+Jun!R618+Jul!R618+Ago!R618+Set!R618+Oct!R618+Nov!R618+Dic!R618</f>
        <v>2</v>
      </c>
      <c r="AD618" s="25">
        <f t="shared" si="110"/>
        <v>17</v>
      </c>
      <c r="AE618" s="250">
        <v>19</v>
      </c>
      <c r="AF618" s="240">
        <f t="shared" si="111"/>
        <v>89.473684210526315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0</v>
      </c>
      <c r="W620" s="25">
        <f t="shared" si="108"/>
        <v>1</v>
      </c>
      <c r="X620" s="257">
        <v>13</v>
      </c>
      <c r="Y620" s="240">
        <f t="shared" si="109"/>
        <v>7.6923076923076925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0</v>
      </c>
      <c r="AB620" s="25">
        <f>+Ene!Q620+Feb!Q620+Mar!Q620+Abr!Q620+May!Q620+Jun!Q620+Jul!Q620+Ago!Q620+Set!Q620+Oct!Q620+Nov!Q620+Dic!Q620</f>
        <v>2</v>
      </c>
      <c r="AC620" s="25">
        <f>+Ene!R620+Feb!R620+Mar!R620+Abr!R620+May!R620+Jun!R620+Jul!R620+Ago!R620+Set!R620+Oct!R620+Nov!R620+Dic!R620</f>
        <v>0</v>
      </c>
      <c r="AD620" s="25">
        <f t="shared" si="110"/>
        <v>2</v>
      </c>
      <c r="AE620" s="250">
        <v>13</v>
      </c>
      <c r="AF620" s="240">
        <f t="shared" si="111"/>
        <v>15.384615384615385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1</v>
      </c>
      <c r="AL620" s="250">
        <v>13</v>
      </c>
      <c r="AM620" s="240">
        <f t="shared" si="113"/>
        <v>7.6923076923076925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50">
        <v>13</v>
      </c>
      <c r="AX620" s="240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3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3</v>
      </c>
      <c r="V621" s="25">
        <f>+Ene!N621+Feb!N621+Mar!N621+Abr!N621+May!N621+Jun!N621+Jul!N621+Ago!N621+Set!N621+Oct!N621+Nov!N621+Dic!N621</f>
        <v>0</v>
      </c>
      <c r="W621" s="25">
        <f t="shared" si="108"/>
        <v>3</v>
      </c>
      <c r="X621" s="257">
        <v>35</v>
      </c>
      <c r="Y621" s="240">
        <f t="shared" si="109"/>
        <v>8.5714285714285712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5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10"/>
        <v>7</v>
      </c>
      <c r="AE621" s="250">
        <v>35</v>
      </c>
      <c r="AF621" s="240">
        <f t="shared" si="111"/>
        <v>20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6</v>
      </c>
      <c r="AB622" s="25">
        <f>+Ene!Q622+Feb!Q622+Mar!Q622+Abr!Q622+May!Q622+Jun!Q622+Jul!Q622+Ago!Q622+Set!Q622+Oct!Q622+Nov!Q622+Dic!Q622</f>
        <v>13</v>
      </c>
      <c r="AC622" s="25">
        <f>+Ene!R622+Feb!R622+Mar!R622+Abr!R622+May!R622+Jun!R622+Jul!R622+Ago!R622+Set!R622+Oct!R622+Nov!R622+Dic!R622</f>
        <v>4</v>
      </c>
      <c r="AD622" s="25">
        <f t="shared" si="110"/>
        <v>23</v>
      </c>
      <c r="AE622" s="250">
        <v>42</v>
      </c>
      <c r="AF622" s="240">
        <f t="shared" si="111"/>
        <v>54.761904761904766</v>
      </c>
      <c r="AG622" s="26">
        <f>+Ene!S622+Feb!S622+Mar!S622+Abr!S622+May!S622+Jun!S622+Jul!S622+Ago!S622+Set!S622+Oct!S622+Nov!S622+Dic!S622</f>
        <v>0</v>
      </c>
      <c r="AH622" s="25">
        <f>+Ene!T622+Feb!T622+Mar!T622+Abr!T622+May!T622+Jun!T622+Jul!T622+Ago!T622+Set!T622+Oct!T622+Nov!T622+Dic!T622</f>
        <v>54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55</v>
      </c>
      <c r="AL622" s="250">
        <v>42</v>
      </c>
      <c r="AM622" s="240">
        <f t="shared" si="113"/>
        <v>130.95238095238096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57">
        <v>48</v>
      </c>
      <c r="Y623" s="240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2</v>
      </c>
      <c r="AD623" s="25">
        <f t="shared" si="110"/>
        <v>7</v>
      </c>
      <c r="AE623" s="250">
        <v>48</v>
      </c>
      <c r="AF623" s="240">
        <f t="shared" si="111"/>
        <v>14.583333333333334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12</v>
      </c>
      <c r="AK623" s="25">
        <f t="shared" si="112"/>
        <v>12</v>
      </c>
      <c r="AL623" s="250">
        <v>48</v>
      </c>
      <c r="AM623" s="240">
        <f t="shared" si="113"/>
        <v>25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50">
        <v>48</v>
      </c>
      <c r="AX623" s="240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1</v>
      </c>
      <c r="Q624" s="234">
        <f>+Ene!K624+Feb!K624+Mar!K624+Abr!K624+May!K624+Jun!K624+Jul!K624+Ago!K624+Set!K624+Oct!K624+Nov!K624+Dic!K624</f>
        <v>1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2</v>
      </c>
      <c r="W624" s="25">
        <f t="shared" si="108"/>
        <v>6</v>
      </c>
      <c r="X624" s="257">
        <v>75</v>
      </c>
      <c r="Y624" s="240">
        <f t="shared" si="109"/>
        <v>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1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10"/>
        <v>6</v>
      </c>
      <c r="AE624" s="250">
        <v>75</v>
      </c>
      <c r="AF624" s="240">
        <f t="shared" si="111"/>
        <v>8</v>
      </c>
      <c r="AG624" s="26">
        <f>+Ene!S624+Feb!S624+Mar!S624+Abr!S624+May!S624+Jun!S624+Jul!S624+Ago!S624+Set!S624+Oct!S624+Nov!S624+Dic!S624</f>
        <v>1</v>
      </c>
      <c r="AH624" s="25">
        <f>+Ene!T624+Feb!T624+Mar!T624+Abr!T624+May!T624+Jun!T624+Jul!T624+Ago!T624+Set!T624+Oct!T624+Nov!T624+Dic!T624</f>
        <v>1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2</v>
      </c>
      <c r="AL624" s="250">
        <v>75</v>
      </c>
      <c r="AM624" s="240">
        <f t="shared" si="113"/>
        <v>2.666666666666667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50">
        <v>75</v>
      </c>
      <c r="AX624" s="240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50">
        <v>14</v>
      </c>
      <c r="AF625" s="240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</v>
      </c>
      <c r="AK628" s="25">
        <f t="shared" si="112"/>
        <v>9</v>
      </c>
      <c r="AL628" s="250">
        <v>53.225661616315094</v>
      </c>
      <c r="AM628" s="240">
        <f t="shared" si="113"/>
        <v>16.909136921355351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2</v>
      </c>
      <c r="AU628" s="25">
        <f>+Ene!AA628+Feb!AA628+Mar!AA628+Abr!AA628+May!AA628+Jun!AA628+Jul!AA628+Ago!AA628+Set!AA628+Oct!AA628+Nov!AA628+Dic!AA628</f>
        <v>2</v>
      </c>
      <c r="AV628" s="26">
        <f t="shared" si="116"/>
        <v>4</v>
      </c>
      <c r="AW628" s="250">
        <v>53.225661616315094</v>
      </c>
      <c r="AX628" s="240">
        <f t="shared" si="117"/>
        <v>7.5151719650468243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12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2</v>
      </c>
      <c r="AK630" s="25">
        <f t="shared" si="112"/>
        <v>15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2</v>
      </c>
      <c r="AT630" s="25">
        <f>+Ene!Z630+Feb!Z630+Mar!Z630+Abr!Z630+May!Z630+Jun!Z630+Jul!Z630+Ago!Z630+Set!Z630+Oct!Z630+Nov!Z630+Dic!Z630</f>
        <v>1</v>
      </c>
      <c r="AU630" s="25">
        <f>+Ene!AA630+Feb!AA630+Mar!AA630+Abr!AA630+May!AA630+Jun!AA630+Jul!AA630+Ago!AA630+Set!AA630+Oct!AA630+Nov!AA630+Dic!AA630</f>
        <v>0</v>
      </c>
      <c r="AV630" s="26">
        <f t="shared" si="116"/>
        <v>3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1</v>
      </c>
      <c r="Q635" s="234">
        <f>+Ene!K635+Feb!K635+Mar!K635+Abr!K635+May!K635+Jun!K635+Jul!K635+Ago!K635+Set!K635+Oct!K635+Nov!K635+Dic!K635</f>
        <v>0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1</v>
      </c>
      <c r="W635" s="25">
        <f t="shared" si="108"/>
        <v>1</v>
      </c>
      <c r="X635" s="257">
        <v>40</v>
      </c>
      <c r="Y635" s="240">
        <f t="shared" si="109"/>
        <v>2.5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2</v>
      </c>
      <c r="AC635" s="25">
        <f>+Ene!R635+Feb!R635+Mar!R635+Abr!R635+May!R635+Jun!R635+Jul!R635+Ago!R635+Set!R635+Oct!R635+Nov!R635+Dic!R635</f>
        <v>0</v>
      </c>
      <c r="AD635" s="25">
        <f t="shared" si="110"/>
        <v>2</v>
      </c>
      <c r="AE635" s="250">
        <v>40</v>
      </c>
      <c r="AF635" s="240">
        <f t="shared" si="111"/>
        <v>5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1</v>
      </c>
      <c r="Q636" s="234">
        <f>+Ene!K636+Feb!K636+Mar!K636+Abr!K636+May!K636+Jun!K636+Jul!K636+Ago!K636+Set!K636+Oct!K636+Nov!K636+Dic!K636</f>
        <v>2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3</v>
      </c>
      <c r="V636" s="25">
        <f>+Ene!N636+Feb!N636+Mar!N636+Abr!N636+May!N636+Jun!N636+Jul!N636+Ago!N636+Set!N636+Oct!N636+Nov!N636+Dic!N636</f>
        <v>3</v>
      </c>
      <c r="W636" s="25">
        <f t="shared" si="108"/>
        <v>8</v>
      </c>
      <c r="X636" s="257">
        <v>13.631691746961296</v>
      </c>
      <c r="Y636" s="240">
        <f t="shared" si="109"/>
        <v>58.686773061629104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6</v>
      </c>
      <c r="AC636" s="25">
        <f>+Ene!R636+Feb!R636+Mar!R636+Abr!R636+May!R636+Jun!R636+Jul!R636+Ago!R636+Set!R636+Oct!R636+Nov!R636+Dic!R636</f>
        <v>4</v>
      </c>
      <c r="AD636" s="25">
        <f t="shared" si="110"/>
        <v>13</v>
      </c>
      <c r="AE636" s="250">
        <v>13.631691746961296</v>
      </c>
      <c r="AF636" s="240">
        <f t="shared" si="111"/>
        <v>95.366006225147288</v>
      </c>
      <c r="AG636" s="26">
        <f>+Ene!S636+Feb!S636+Mar!S636+Abr!S636+May!S636+Jun!S636+Jul!S636+Ago!S636+Set!S636+Oct!S636+Nov!S636+Dic!S636</f>
        <v>1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1</v>
      </c>
      <c r="AL636" s="250">
        <v>13.631691746961296</v>
      </c>
      <c r="AM636" s="240">
        <f t="shared" si="113"/>
        <v>7.335846632703638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10</v>
      </c>
      <c r="AK640" s="25">
        <f t="shared" si="112"/>
        <v>11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29</v>
      </c>
      <c r="Q657" s="234">
        <f>+Ene!K657+Feb!K657+Mar!K657+Abr!K657+May!K657+Jun!K657+Jul!K657+Ago!K657+Set!K657+Oct!K657+Nov!K657+Dic!K657</f>
        <v>25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26</v>
      </c>
      <c r="U657" s="25">
        <f>+Ene!M657+Feb!M657+Mar!M657+Abr!M657+May!M657+Jun!M657+Jul!M657+Ago!M657+Set!M657+Oct!M657+Nov!M657+Dic!M657</f>
        <v>9</v>
      </c>
      <c r="V657" s="25">
        <f>+Ene!N657+Feb!N657+Mar!N657+Abr!N657+May!N657+Jun!N657+Jul!N657+Ago!N657+Set!N657+Oct!N657+Nov!N657+Dic!N657</f>
        <v>14</v>
      </c>
      <c r="W657" s="25">
        <f t="shared" si="119"/>
        <v>49</v>
      </c>
      <c r="X657" s="257">
        <v>32.82171889825387</v>
      </c>
      <c r="Y657" s="240">
        <f t="shared" si="120"/>
        <v>149.29138888763933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27</v>
      </c>
      <c r="AB657" s="25">
        <f>+Ene!Q657+Feb!Q657+Mar!Q657+Abr!Q657+May!Q657+Jun!Q657+Jul!Q657+Ago!Q657+Set!Q657+Oct!Q657+Nov!Q657+Dic!Q657</f>
        <v>60</v>
      </c>
      <c r="AC657" s="25">
        <f>+Ene!R657+Feb!R657+Mar!R657+Abr!R657+May!R657+Jun!R657+Jul!R657+Ago!R657+Set!R657+Oct!R657+Nov!R657+Dic!R657</f>
        <v>29</v>
      </c>
      <c r="AD657" s="25">
        <f t="shared" si="121"/>
        <v>116</v>
      </c>
      <c r="AE657" s="250">
        <v>32.82171889825387</v>
      </c>
      <c r="AF657" s="240">
        <f t="shared" si="122"/>
        <v>353.42451246869723</v>
      </c>
      <c r="AG657" s="26">
        <f>+Ene!S657+Feb!S657+Mar!S657+Abr!S657+May!S657+Jun!S657+Jul!S657+Ago!S657+Set!S657+Oct!S657+Nov!S657+Dic!S657</f>
        <v>0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0</v>
      </c>
      <c r="AL657" s="250">
        <v>32.82171889825387</v>
      </c>
      <c r="AM657" s="240">
        <f t="shared" si="124"/>
        <v>0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3</v>
      </c>
      <c r="AD668" s="25">
        <f t="shared" si="121"/>
        <v>6</v>
      </c>
      <c r="AE668" s="250">
        <v>49.041685349378767</v>
      </c>
      <c r="AF668" s="240">
        <f t="shared" si="122"/>
        <v>12.234489816684093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6</v>
      </c>
      <c r="AB669" s="25">
        <f>+Ene!Q669+Feb!Q669+Mar!Q669+Abr!Q669+May!Q669+Jun!Q669+Jul!Q669+Ago!Q669+Set!Q669+Oct!Q669+Nov!Q669+Dic!Q669</f>
        <v>9</v>
      </c>
      <c r="AC669" s="25">
        <f>+Ene!R669+Feb!R669+Mar!R669+Abr!R669+May!R669+Jun!R669+Jul!R669+Ago!R669+Set!R669+Oct!R669+Nov!R669+Dic!R669</f>
        <v>1</v>
      </c>
      <c r="AD669" s="25">
        <f t="shared" si="121"/>
        <v>16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3</v>
      </c>
      <c r="AC670" s="25">
        <f>+Ene!R670+Feb!R670+Mar!R670+Abr!R670+May!R670+Jun!R670+Jul!R670+Ago!R670+Set!R670+Oct!R670+Nov!R670+Dic!R670</f>
        <v>0</v>
      </c>
      <c r="AD670" s="25">
        <f t="shared" si="121"/>
        <v>3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2</v>
      </c>
      <c r="AK670" s="25">
        <f t="shared" si="123"/>
        <v>2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3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4</v>
      </c>
      <c r="AC671" s="25">
        <f>+Ene!R671+Feb!R671+Mar!R671+Abr!R671+May!R671+Jun!R671+Jul!R671+Ago!R671+Set!R671+Oct!R671+Nov!R671+Dic!R671</f>
        <v>5</v>
      </c>
      <c r="AD671" s="25">
        <f t="shared" si="121"/>
        <v>12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1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0</v>
      </c>
      <c r="Q691" s="234">
        <f>+Ene!K691+Feb!K691+Mar!K691+Abr!K691+May!K691+Jun!K691+Jul!K691+Ago!K691+Set!K691+Oct!K691+Nov!K691+Dic!K691</f>
        <v>0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57">
        <v>73</v>
      </c>
      <c r="Y691" s="240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21"/>
        <v>0</v>
      </c>
      <c r="AE691" s="250">
        <v>73</v>
      </c>
      <c r="AF691" s="240">
        <f t="shared" si="122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50">
        <v>73</v>
      </c>
      <c r="AM691" s="240">
        <f t="shared" si="124"/>
        <v>0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0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1</v>
      </c>
      <c r="AC693" s="25">
        <f>+Ene!R693+Feb!R693+Mar!R693+Abr!R693+May!R693+Jun!R693+Jul!R693+Ago!R693+Set!R693+Oct!R693+Nov!R693+Dic!R693</f>
        <v>1</v>
      </c>
      <c r="AD693" s="25">
        <f t="shared" si="121"/>
        <v>2</v>
      </c>
      <c r="AE693" s="250">
        <v>43</v>
      </c>
      <c r="AF693" s="240">
        <f t="shared" si="122"/>
        <v>4.6511627906976747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50">
        <v>43</v>
      </c>
      <c r="AM693" s="240">
        <f t="shared" si="124"/>
        <v>0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19"/>
        <v>0</v>
      </c>
      <c r="X694" s="257">
        <v>41</v>
      </c>
      <c r="Y694" s="240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5</v>
      </c>
      <c r="AC694" s="25">
        <f>+Ene!R694+Feb!R694+Mar!R694+Abr!R694+May!R694+Jun!R694+Jul!R694+Ago!R694+Set!R694+Oct!R694+Nov!R694+Dic!R694</f>
        <v>2</v>
      </c>
      <c r="AD694" s="25">
        <f t="shared" si="121"/>
        <v>7</v>
      </c>
      <c r="AE694" s="250">
        <v>41</v>
      </c>
      <c r="AF694" s="240">
        <f t="shared" si="122"/>
        <v>17.073170731707318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50">
        <v>41</v>
      </c>
      <c r="AM694" s="240">
        <f t="shared" si="124"/>
        <v>0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0</v>
      </c>
      <c r="AR694" s="261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50">
        <v>41</v>
      </c>
      <c r="AX694" s="240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0</v>
      </c>
      <c r="AD700" s="25">
        <f t="shared" si="121"/>
        <v>3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21"/>
        <v>0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3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0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2</v>
      </c>
      <c r="AD714" s="25">
        <f t="shared" si="132"/>
        <v>4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0</v>
      </c>
      <c r="Q717" s="234">
        <f>+Ene!K717+Feb!K717+Mar!K717+Abr!K717+May!K717+Jun!K717+Jul!K717+Ago!K717+Set!K717+Oct!K717+Nov!K717+Dic!K717</f>
        <v>0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0</v>
      </c>
      <c r="W717" s="25">
        <f t="shared" si="130"/>
        <v>1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32"/>
        <v>4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3</v>
      </c>
      <c r="Q718" s="234">
        <f>+Ene!K718+Feb!K718+Mar!K718+Abr!K718+May!K718+Jun!K718+Jul!K718+Ago!K718+Set!K718+Oct!K718+Nov!K718+Dic!K718</f>
        <v>1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2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3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5</v>
      </c>
      <c r="AB718" s="25">
        <f>+Ene!Q718+Feb!Q718+Mar!Q718+Abr!Q718+May!Q718+Jun!Q718+Jul!Q718+Ago!Q718+Set!Q718+Oct!Q718+Nov!Q718+Dic!Q718</f>
        <v>6</v>
      </c>
      <c r="AC718" s="25">
        <f>+Ene!R718+Feb!R718+Mar!R718+Abr!R718+May!R718+Jun!R718+Jul!R718+Ago!R718+Set!R718+Oct!R718+Nov!R718+Dic!R718</f>
        <v>0</v>
      </c>
      <c r="AD718" s="25">
        <f t="shared" si="132"/>
        <v>11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0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2</v>
      </c>
      <c r="Q721" s="234">
        <f>+Ene!K721+Feb!K721+Mar!K721+Abr!K721+May!K721+Jun!K721+Jul!K721+Ago!K721+Set!K721+Oct!K721+Nov!K721+Dic!K721</f>
        <v>1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1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0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1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30"/>
        <v>1</v>
      </c>
      <c r="X729" s="257">
        <v>29</v>
      </c>
      <c r="Y729" s="240">
        <f t="shared" si="131"/>
        <v>3.4482758620689653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</v>
      </c>
      <c r="AB729" s="25">
        <f>+Ene!Q729+Feb!Q729+Mar!Q729+Abr!Q729+May!Q729+Jun!Q729+Jul!Q729+Ago!Q729+Set!Q729+Oct!Q729+Nov!Q729+Dic!Q729</f>
        <v>2</v>
      </c>
      <c r="AC729" s="25">
        <f>+Ene!R729+Feb!R729+Mar!R729+Abr!R729+May!R729+Jun!R729+Jul!R729+Ago!R729+Set!R729+Oct!R729+Nov!R729+Dic!R729</f>
        <v>0</v>
      </c>
      <c r="AD729" s="25">
        <f t="shared" si="132"/>
        <v>3</v>
      </c>
      <c r="AE729" s="250">
        <v>29</v>
      </c>
      <c r="AF729" s="240">
        <f t="shared" si="133"/>
        <v>10.344827586206897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1</v>
      </c>
      <c r="Q732" s="234">
        <f>+Ene!K732+Feb!K732+Mar!K732+Abr!K732+May!K732+Jun!K732+Jul!K732+Ago!K732+Set!K732+Oct!K732+Nov!K732+Dic!K732</f>
        <v>1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1</v>
      </c>
      <c r="W732" s="25">
        <f t="shared" si="130"/>
        <v>2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3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0</v>
      </c>
      <c r="AD732" s="25">
        <f t="shared" si="132"/>
        <v>6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1</v>
      </c>
      <c r="AP732" s="261">
        <f t="shared" si="136"/>
        <v>0</v>
      </c>
      <c r="AQ732" s="17">
        <f>+Ene!X732+Feb!X732+Mar!X732+Abr!X732+May!X732+Jun!X732+Jul!X732+Ago!X732+Set!X732+Oct!X732+Nov!X732+Dic!X732</f>
        <v>1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0</v>
      </c>
      <c r="Q733" s="234">
        <f>+Ene!K733+Feb!K733+Mar!K733+Abr!K733+May!K733+Jun!K733+Jul!K733+Ago!K733+Set!K733+Oct!K733+Nov!K733+Dic!K733</f>
        <v>2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1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0</v>
      </c>
      <c r="W733" s="25">
        <f t="shared" si="130"/>
        <v>3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1</v>
      </c>
      <c r="AD733" s="25">
        <f t="shared" si="132"/>
        <v>3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0</v>
      </c>
      <c r="AD735" s="25">
        <f t="shared" si="132"/>
        <v>5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2</v>
      </c>
      <c r="AD748" s="25">
        <f t="shared" si="132"/>
        <v>2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0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11</v>
      </c>
      <c r="AC760" s="25">
        <f>+Ene!R760+Feb!R760+Mar!R760+Abr!R760+May!R760+Jun!R760+Jul!R760+Ago!R760+Set!R760+Oct!R760+Nov!R760+Dic!R760</f>
        <v>6</v>
      </c>
      <c r="AD760" s="25">
        <f t="shared" si="132"/>
        <v>17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3</v>
      </c>
      <c r="AK760" s="25">
        <f t="shared" si="134"/>
        <v>4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3</v>
      </c>
      <c r="Q761" s="234">
        <f>+Ene!K761+Feb!K761+Mar!K761+Abr!K761+May!K761+Jun!K761+Jul!K761+Ago!K761+Set!K761+Oct!K761+Nov!K761+Dic!K761</f>
        <v>2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30"/>
        <v>3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4</v>
      </c>
      <c r="AB761" s="25">
        <f>+Ene!Q761+Feb!Q761+Mar!Q761+Abr!Q761+May!Q761+Jun!Q761+Jul!Q761+Ago!Q761+Set!Q761+Oct!Q761+Nov!Q761+Dic!Q761</f>
        <v>0</v>
      </c>
      <c r="AC761" s="25">
        <f>+Ene!R761+Feb!R761+Mar!R761+Abr!R761+May!R761+Jun!R761+Jul!R761+Ago!R761+Set!R761+Oct!R761+Nov!R761+Dic!R761</f>
        <v>2</v>
      </c>
      <c r="AD761" s="25">
        <f t="shared" si="132"/>
        <v>6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1</v>
      </c>
      <c r="Q762" s="234">
        <f>+Ene!K762+Feb!K762+Mar!K762+Abr!K762+May!K762+Jun!K762+Jul!K762+Ago!K762+Set!K762+Oct!K762+Nov!K762+Dic!K762</f>
        <v>0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1</v>
      </c>
      <c r="U762" s="25">
        <f>+Ene!M762+Feb!M762+Mar!M762+Abr!M762+May!M762+Jun!M762+Jul!M762+Ago!M762+Set!M762+Oct!M762+Nov!M762+Dic!M762</f>
        <v>0</v>
      </c>
      <c r="V762" s="25">
        <f>+Ene!N762+Feb!N762+Mar!N762+Abr!N762+May!N762+Jun!N762+Jul!N762+Ago!N762+Set!N762+Oct!N762+Nov!N762+Dic!N762</f>
        <v>1</v>
      </c>
      <c r="W762" s="25">
        <f t="shared" si="130"/>
        <v>2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0</v>
      </c>
      <c r="AB762" s="25">
        <f>+Ene!Q762+Feb!Q762+Mar!Q762+Abr!Q762+May!Q762+Jun!Q762+Jul!Q762+Ago!Q762+Set!Q762+Oct!Q762+Nov!Q762+Dic!Q762</f>
        <v>1</v>
      </c>
      <c r="AC762" s="25">
        <f>+Ene!R762+Feb!R762+Mar!R762+Abr!R762+May!R762+Jun!R762+Jul!R762+Ago!R762+Set!R762+Oct!R762+Nov!R762+Dic!R762</f>
        <v>3</v>
      </c>
      <c r="AD762" s="25">
        <f t="shared" si="132"/>
        <v>4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0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34"/>
        <v>0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0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23</v>
      </c>
      <c r="Q763" s="235">
        <f>+Ene!K763+Feb!K763+Mar!K763+Abr!K763+May!K763+Jun!K763+Jul!K763+Ago!K763+Set!K763+Oct!K763+Nov!K763+Dic!K763</f>
        <v>22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14</v>
      </c>
      <c r="U763" s="243">
        <f>+Ene!M763+Feb!M763+Mar!M763+Abr!M763+May!M763+Jun!M763+Jul!M763+Ago!M763+Set!M763+Oct!M763+Nov!M763+Dic!M763</f>
        <v>11</v>
      </c>
      <c r="V763" s="243">
        <f>+Ene!N763+Feb!N763+Mar!N763+Abr!N763+May!N763+Jun!N763+Jul!N763+Ago!N763+Set!N763+Oct!N763+Nov!N763+Dic!N763</f>
        <v>10</v>
      </c>
      <c r="W763" s="243">
        <f t="shared" si="130"/>
        <v>35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15</v>
      </c>
      <c r="AB763" s="243">
        <f>+Ene!Q763+Feb!Q763+Mar!Q763+Abr!Q763+May!Q763+Jun!Q763+Jul!Q763+Ago!Q763+Set!Q763+Oct!Q763+Nov!Q763+Dic!Q763</f>
        <v>14</v>
      </c>
      <c r="AC763" s="243">
        <f>+Ene!R763+Feb!R763+Mar!R763+Abr!R763+May!R763+Jun!R763+Jul!R763+Ago!R763+Set!R763+Oct!R763+Nov!R763+Dic!R763</f>
        <v>18</v>
      </c>
      <c r="AD763" s="243">
        <f t="shared" si="132"/>
        <v>47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2023-05-11T14:00:49Z</dcterms:modified>
</cp:coreProperties>
</file>